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activeTab="1"/>
  </bookViews>
  <sheets>
    <sheet name="P. Orçamentaria" sheetId="1" r:id="rId1"/>
    <sheet name="CRONOGRAMA" sheetId="3" r:id="rId2"/>
    <sheet name="MC" sheetId="2" r:id="rId3"/>
  </sheets>
  <definedNames>
    <definedName name="_xlnm.Print_Area" localSheetId="2">MC!$A$1:$I$160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5" i="2"/>
  <c r="C126"/>
  <c r="C127"/>
  <c r="C128"/>
  <c r="C129"/>
  <c r="C124"/>
  <c r="C122"/>
  <c r="B125"/>
  <c r="B126"/>
  <c r="B127"/>
  <c r="B128"/>
  <c r="B129"/>
  <c r="B124"/>
  <c r="B122"/>
  <c r="F112"/>
  <c r="F113"/>
  <c r="F114"/>
  <c r="F115"/>
  <c r="F116"/>
  <c r="F117"/>
  <c r="C112"/>
  <c r="C113"/>
  <c r="C114"/>
  <c r="C115"/>
  <c r="C116"/>
  <c r="C117"/>
  <c r="C111"/>
  <c r="B112"/>
  <c r="B113"/>
  <c r="B114"/>
  <c r="B115"/>
  <c r="B116"/>
  <c r="D116" s="1"/>
  <c r="B117"/>
  <c r="B111"/>
  <c r="C99"/>
  <c r="C100"/>
  <c r="C101"/>
  <c r="C103"/>
  <c r="C104"/>
  <c r="C106"/>
  <c r="C97"/>
  <c r="B98"/>
  <c r="B99"/>
  <c r="B100"/>
  <c r="B101"/>
  <c r="B102"/>
  <c r="B103"/>
  <c r="B104"/>
  <c r="B105"/>
  <c r="B106"/>
  <c r="B97"/>
  <c r="G64"/>
  <c r="G65"/>
  <c r="G66"/>
  <c r="G67"/>
  <c r="G68"/>
  <c r="G69"/>
  <c r="F64"/>
  <c r="F65"/>
  <c r="F66"/>
  <c r="H66" s="1"/>
  <c r="F67"/>
  <c r="F68"/>
  <c r="F69"/>
  <c r="D37"/>
  <c r="E38"/>
  <c r="E113" s="1"/>
  <c r="E37"/>
  <c r="G37" s="1"/>
  <c r="H37" s="1"/>
  <c r="F98"/>
  <c r="F99"/>
  <c r="F100"/>
  <c r="F101"/>
  <c r="F102"/>
  <c r="F103"/>
  <c r="F104"/>
  <c r="F105"/>
  <c r="F106"/>
  <c r="F97"/>
  <c r="E97"/>
  <c r="F125"/>
  <c r="E126" s="1"/>
  <c r="F126"/>
  <c r="E127" s="1"/>
  <c r="F127"/>
  <c r="E128" s="1"/>
  <c r="F128"/>
  <c r="E129" s="1"/>
  <c r="F129"/>
  <c r="F124"/>
  <c r="E125" s="1"/>
  <c r="E124"/>
  <c r="F122"/>
  <c r="E122"/>
  <c r="F111"/>
  <c r="E112" s="1"/>
  <c r="G112" s="1"/>
  <c r="E111"/>
  <c r="D117" l="1"/>
  <c r="D113"/>
  <c r="H67"/>
  <c r="H112"/>
  <c r="D115"/>
  <c r="H68"/>
  <c r="H64"/>
  <c r="G113"/>
  <c r="H113" s="1"/>
  <c r="D112"/>
  <c r="H69"/>
  <c r="H65"/>
  <c r="D114"/>
  <c r="G128"/>
  <c r="H128" s="1"/>
  <c r="D129"/>
  <c r="D128"/>
  <c r="D127"/>
  <c r="G126"/>
  <c r="H126" s="1"/>
  <c r="D126"/>
  <c r="D125"/>
  <c r="D124"/>
  <c r="G122"/>
  <c r="H122" s="1"/>
  <c r="D122"/>
  <c r="G111"/>
  <c r="H111" s="1"/>
  <c r="D111"/>
  <c r="E103"/>
  <c r="G103" s="1"/>
  <c r="H103" s="1"/>
  <c r="E100"/>
  <c r="G100" s="1"/>
  <c r="H100" s="1"/>
  <c r="E106"/>
  <c r="D106"/>
  <c r="E105"/>
  <c r="G105" s="1"/>
  <c r="H105" s="1"/>
  <c r="E104"/>
  <c r="G104" s="1"/>
  <c r="H104" s="1"/>
  <c r="D104"/>
  <c r="D103"/>
  <c r="E102"/>
  <c r="E101"/>
  <c r="G101" s="1"/>
  <c r="H101" s="1"/>
  <c r="D101"/>
  <c r="D100"/>
  <c r="E99"/>
  <c r="G99" s="1"/>
  <c r="H99" s="1"/>
  <c r="D99"/>
  <c r="E98"/>
  <c r="G97"/>
  <c r="H97" s="1"/>
  <c r="D97"/>
  <c r="D81"/>
  <c r="C73"/>
  <c r="D73" s="1"/>
  <c r="D79"/>
  <c r="D80"/>
  <c r="C83"/>
  <c r="C84"/>
  <c r="C85"/>
  <c r="C86"/>
  <c r="C87"/>
  <c r="C82"/>
  <c r="C78"/>
  <c r="B83"/>
  <c r="B84"/>
  <c r="B85"/>
  <c r="B86"/>
  <c r="B87"/>
  <c r="B82"/>
  <c r="B78"/>
  <c r="G63"/>
  <c r="F63"/>
  <c r="C65"/>
  <c r="C66"/>
  <c r="C69"/>
  <c r="C70"/>
  <c r="C63"/>
  <c r="B72"/>
  <c r="D72" s="1"/>
  <c r="B64"/>
  <c r="B65"/>
  <c r="B66"/>
  <c r="B67"/>
  <c r="D67" s="1"/>
  <c r="B68"/>
  <c r="B69"/>
  <c r="B70"/>
  <c r="B71"/>
  <c r="B63"/>
  <c r="E42"/>
  <c r="E117" s="1"/>
  <c r="G117" s="1"/>
  <c r="H117" s="1"/>
  <c r="E41"/>
  <c r="E116" s="1"/>
  <c r="G116" s="1"/>
  <c r="H116" s="1"/>
  <c r="E40"/>
  <c r="E115" s="1"/>
  <c r="G115" s="1"/>
  <c r="H115" s="1"/>
  <c r="E39"/>
  <c r="E114" s="1"/>
  <c r="G114" s="1"/>
  <c r="H114" s="1"/>
  <c r="C30"/>
  <c r="C105" s="1"/>
  <c r="D105" s="1"/>
  <c r="C27"/>
  <c r="C23"/>
  <c r="D24"/>
  <c r="D25"/>
  <c r="D26"/>
  <c r="D28"/>
  <c r="D29"/>
  <c r="D31"/>
  <c r="D36"/>
  <c r="D38"/>
  <c r="D39"/>
  <c r="D40"/>
  <c r="D41"/>
  <c r="D42"/>
  <c r="D47"/>
  <c r="D49"/>
  <c r="D50"/>
  <c r="D51"/>
  <c r="D52"/>
  <c r="D53"/>
  <c r="D54"/>
  <c r="D22"/>
  <c r="D30" l="1"/>
  <c r="D85"/>
  <c r="D63"/>
  <c r="D23"/>
  <c r="C98"/>
  <c r="D98" s="1"/>
  <c r="D27"/>
  <c r="C102"/>
  <c r="D102" s="1"/>
  <c r="D82"/>
  <c r="D65"/>
  <c r="D70"/>
  <c r="D84"/>
  <c r="G106"/>
  <c r="H106" s="1"/>
  <c r="G127"/>
  <c r="H127" s="1"/>
  <c r="H63"/>
  <c r="D87"/>
  <c r="D83"/>
  <c r="G98"/>
  <c r="H98" s="1"/>
  <c r="D69"/>
  <c r="G102"/>
  <c r="H102" s="1"/>
  <c r="G129"/>
  <c r="H129" s="1"/>
  <c r="G125"/>
  <c r="H125" s="1"/>
  <c r="G124"/>
  <c r="H124" s="1"/>
  <c r="D66"/>
  <c r="D86"/>
  <c r="D71"/>
  <c r="D78"/>
  <c r="D68"/>
  <c r="C64"/>
  <c r="D64" s="1"/>
  <c r="H107" l="1"/>
  <c r="D74"/>
  <c r="H130"/>
  <c r="D88"/>
  <c r="H70"/>
  <c r="D90" l="1"/>
  <c r="B151" s="1"/>
  <c r="F32" i="1" l="1"/>
  <c r="B156" i="2"/>
  <c r="F27" i="1"/>
  <c r="C137" i="2"/>
  <c r="G137" s="1"/>
  <c r="E51" l="1"/>
  <c r="G51" s="1"/>
  <c r="H51" s="1"/>
  <c r="E52"/>
  <c r="G52" s="1"/>
  <c r="H52" s="1"/>
  <c r="E53"/>
  <c r="G53" s="1"/>
  <c r="H53" s="1"/>
  <c r="E54"/>
  <c r="G54" s="1"/>
  <c r="H54" s="1"/>
  <c r="G49"/>
  <c r="H49" s="1"/>
  <c r="E50"/>
  <c r="G50" s="1"/>
  <c r="H50" s="1"/>
  <c r="G41"/>
  <c r="H41" s="1"/>
  <c r="G42"/>
  <c r="H42" s="1"/>
  <c r="G47"/>
  <c r="H47" s="1"/>
  <c r="E24"/>
  <c r="E25"/>
  <c r="E26"/>
  <c r="E27"/>
  <c r="E28"/>
  <c r="E29"/>
  <c r="E30"/>
  <c r="E31"/>
  <c r="H118"/>
  <c r="D131" s="1"/>
  <c r="G39"/>
  <c r="H39" s="1"/>
  <c r="G40"/>
  <c r="H40" s="1"/>
  <c r="E23"/>
  <c r="G22"/>
  <c r="H22" s="1"/>
  <c r="F28" i="1" l="1"/>
  <c r="C138" i="2"/>
  <c r="C139"/>
  <c r="H55"/>
  <c r="G30"/>
  <c r="H30" s="1"/>
  <c r="G26"/>
  <c r="H26" s="1"/>
  <c r="G38"/>
  <c r="H38" s="1"/>
  <c r="G29"/>
  <c r="H29" s="1"/>
  <c r="G25"/>
  <c r="H25" s="1"/>
  <c r="G23"/>
  <c r="H23" s="1"/>
  <c r="G36"/>
  <c r="H36" s="1"/>
  <c r="G28"/>
  <c r="H28" s="1"/>
  <c r="G24"/>
  <c r="H24" s="1"/>
  <c r="G31"/>
  <c r="H31" s="1"/>
  <c r="G27"/>
  <c r="H27" s="1"/>
  <c r="H32" l="1"/>
  <c r="H43"/>
  <c r="D56" l="1"/>
  <c r="F26" i="1" s="1"/>
  <c r="H33"/>
  <c r="H32"/>
  <c r="H27"/>
  <c r="H28"/>
  <c r="H29"/>
  <c r="H26"/>
  <c r="C13" i="3" l="1"/>
  <c r="C11"/>
  <c r="B10"/>
  <c r="C8"/>
  <c r="B7"/>
  <c r="D5"/>
  <c r="H14" i="1" l="1"/>
  <c r="I14" s="1"/>
  <c r="D156" i="2"/>
  <c r="F156" s="1"/>
  <c r="G156" s="1"/>
  <c r="G157" s="1"/>
  <c r="H13" i="1"/>
  <c r="F13"/>
  <c r="H67"/>
  <c r="H64"/>
  <c r="F64"/>
  <c r="H63"/>
  <c r="F63"/>
  <c r="H62"/>
  <c r="F62"/>
  <c r="H59"/>
  <c r="I59" s="1"/>
  <c r="H58"/>
  <c r="I58" s="1"/>
  <c r="H57"/>
  <c r="I57" s="1"/>
  <c r="H56"/>
  <c r="I56" s="1"/>
  <c r="H55"/>
  <c r="I55" s="1"/>
  <c r="H54"/>
  <c r="I54" s="1"/>
  <c r="H52"/>
  <c r="H50"/>
  <c r="H47"/>
  <c r="F47"/>
  <c r="H46"/>
  <c r="F46"/>
  <c r="H45"/>
  <c r="F45"/>
  <c r="H42"/>
  <c r="I42" s="1"/>
  <c r="H41"/>
  <c r="I41" s="1"/>
  <c r="H40"/>
  <c r="I40" s="1"/>
  <c r="H39"/>
  <c r="I39" s="1"/>
  <c r="H38"/>
  <c r="I38" s="1"/>
  <c r="H37"/>
  <c r="I37" s="1"/>
  <c r="H35"/>
  <c r="H23"/>
  <c r="I23" s="1"/>
  <c r="H22"/>
  <c r="I22" s="1"/>
  <c r="H21"/>
  <c r="I21" s="1"/>
  <c r="H20"/>
  <c r="I20" s="1"/>
  <c r="H19"/>
  <c r="I19" s="1"/>
  <c r="H18"/>
  <c r="I18" s="1"/>
  <c r="I26" l="1"/>
  <c r="I13"/>
  <c r="I12" s="1"/>
  <c r="I11" s="1"/>
  <c r="E9" i="3" s="1"/>
  <c r="I17" i="1"/>
  <c r="I27"/>
  <c r="I44"/>
  <c r="F50"/>
  <c r="I49" s="1"/>
  <c r="F67"/>
  <c r="I66" s="1"/>
  <c r="I53"/>
  <c r="I36"/>
  <c r="I61" l="1"/>
  <c r="F9" i="3" l="1"/>
  <c r="G138" i="2"/>
  <c r="I28" i="1"/>
  <c r="I32"/>
  <c r="G139" i="2"/>
  <c r="G140" l="1"/>
  <c r="B144" s="1"/>
  <c r="D144" s="1"/>
  <c r="F33" i="1"/>
  <c r="I33" s="1"/>
  <c r="I31" l="1"/>
  <c r="E14" i="3" s="1"/>
  <c r="F14" s="1"/>
  <c r="F29" i="1"/>
  <c r="I29" s="1"/>
  <c r="I25" s="1"/>
  <c r="E12" i="3" s="1"/>
  <c r="F12" l="1"/>
  <c r="F16" s="1"/>
  <c r="G12"/>
  <c r="H12"/>
  <c r="E16"/>
  <c r="G14"/>
  <c r="H14"/>
  <c r="I16" i="1"/>
  <c r="I68" s="1"/>
  <c r="G16" i="3" l="1"/>
  <c r="G15" s="1"/>
  <c r="H16"/>
  <c r="H15" s="1"/>
  <c r="F15"/>
  <c r="E13"/>
  <c r="E11" l="1"/>
  <c r="E8"/>
  <c r="E15" l="1"/>
</calcChain>
</file>

<file path=xl/sharedStrings.xml><?xml version="1.0" encoding="utf-8"?>
<sst xmlns="http://schemas.openxmlformats.org/spreadsheetml/2006/main" count="359" uniqueCount="160">
  <si>
    <t>FOLHA Nº:  01/01</t>
  </si>
  <si>
    <t>OBRA: Calçamento em bloquete sextavado 8cm de espessura</t>
  </si>
  <si>
    <t xml:space="preserve">ISS: </t>
  </si>
  <si>
    <t xml:space="preserve">FORMA DE EXECUÇÃO: </t>
  </si>
  <si>
    <r>
      <t>REGIÃO/MÊS DE REFERÊNCIA: SETOP REGIÃO LESTE E SINAPI - MG AGOSTO</t>
    </r>
    <r>
      <rPr>
        <b/>
        <sz val="10"/>
        <rFont val="Calibri"/>
        <family val="2"/>
      </rPr>
      <t>/2019 PREÇO DE CUSTO SEM DESONERAÇÃO FISCAL - LEI 12.546/2011 e 12.844/2013</t>
    </r>
  </si>
  <si>
    <t>(     )</t>
  </si>
  <si>
    <t>DIRETA</t>
  </si>
  <si>
    <t>(  x  )</t>
  </si>
  <si>
    <t>INDIRETA</t>
  </si>
  <si>
    <t>BDI:</t>
  </si>
  <si>
    <t>ITEM</t>
  </si>
  <si>
    <t>CÓDIGO</t>
  </si>
  <si>
    <t>DESCRIÇÃO</t>
  </si>
  <si>
    <t>UNIDADE</t>
  </si>
  <si>
    <t>QUANTIDADE</t>
  </si>
  <si>
    <t>PREÇO UNIT.      S/ LDI</t>
  </si>
  <si>
    <t>PREÇO UNIT.      C/ LDI</t>
  </si>
  <si>
    <t>PREÇO TOTAL</t>
  </si>
  <si>
    <t>SERVIÇOS PRELIMINARES</t>
  </si>
  <si>
    <t>IIO-001</t>
  </si>
  <si>
    <t>INSTALAÇÕES INICIAIS DA OBRA</t>
  </si>
  <si>
    <t>1.1</t>
  </si>
  <si>
    <t>IIO-PLA-005</t>
  </si>
  <si>
    <t>FORNECIMENTO E COLOCAÇÃO DE PLACA DE OBRA EM CHAPA GALVANIZADA (3,00 X 1,50M)</t>
  </si>
  <si>
    <t>UN</t>
  </si>
  <si>
    <t>DRE-001</t>
  </si>
  <si>
    <t>DRENAGEM</t>
  </si>
  <si>
    <t>2.1</t>
  </si>
  <si>
    <t>TER-ESC-055</t>
  </si>
  <si>
    <t>ESCAVAÇÃO MECÂNICA DE VALAS COM DESCARGA LATERAL H &lt;= 1,50 M</t>
  </si>
  <si>
    <t>M3</t>
  </si>
  <si>
    <t>2.2</t>
  </si>
  <si>
    <t>DRE-TUB-055</t>
  </si>
  <si>
    <t>FORNECIMENTO, ASSENTAMENTO E REJUNTAMENTO DE TUBO DE CONCRETO SIMPLES PS1 D = 600 MM</t>
  </si>
  <si>
    <t>M</t>
  </si>
  <si>
    <t>2.3</t>
  </si>
  <si>
    <t>DRE-TUB-045</t>
  </si>
  <si>
    <t>FORNECIMENTO, ASSENTAMENTO E REJUNTAMENTO DE TUBO DE CONCRETO SIMPLES PS1 D = 400 MM</t>
  </si>
  <si>
    <t>2.4</t>
  </si>
  <si>
    <t>DRE-BOC-010</t>
  </si>
  <si>
    <t>BOCA DE LOBO SIMPLES (TIPO B), QUADRO, GRELHA E CANTONEIRA, INCLUSIVE ESCAVAÇÃO, REATERRO E BOTA-FORA</t>
  </si>
  <si>
    <t>2.5</t>
  </si>
  <si>
    <t>HID-CXS-145</t>
  </si>
  <si>
    <t>CAIXA ALVENARIA 100 X 100 X 80 CM, TAMPA EM CONCRETO-INSPEÇÃO /PASSAGEM, INCLUSIVE ESCAVAÇÃO, REATERRO E BOTA-FORA</t>
  </si>
  <si>
    <t>2.6</t>
  </si>
  <si>
    <t>TER-REA-010</t>
  </si>
  <si>
    <t>REATERRO COMPACTADO DE VALA COM EQUIPAMENTO PLACA VIBRATÓRIA</t>
  </si>
  <si>
    <t>OBR-001</t>
  </si>
  <si>
    <t>OBRAS VIÁRIAS (PAVIMENTAÇÃO DE RUA)</t>
  </si>
  <si>
    <t>OBR-VIA-125</t>
  </si>
  <si>
    <t>REGULARIZAÇÃO DO SUBLEITO COM PROCTOR NORMAL</t>
  </si>
  <si>
    <t>M2</t>
  </si>
  <si>
    <t>SINAPI 94273</t>
  </si>
  <si>
    <t>ASSENTAMENTO DE GUIA (MEIO-FIO) EM TRECHO RETO, CONFECCIONADA EM CONCRETO PRÉ-FABRICADO, DIMENSÕES 100X15X13X30 CM (COMPRIMENTO X BASE INFERIOR X BASE SUPERIOR X ALTURA), PARA VIAS URBANAS (USO VIÁRIO).</t>
  </si>
  <si>
    <t>MEIO-FIO DE CONCRETO PRÉ-MOLDADO TIPO A - (12 X 16,7 X 35) CM, INCLUSIVE ESCAVAÇÃO E REATERRO</t>
  </si>
  <si>
    <t xml:space="preserve">OBR-VIA-215 </t>
  </si>
  <si>
    <t xml:space="preserve">EXECUÇÃO  DE  CALÇAMENTO  EM  BLOQUETE  -  E  =  8  CM  -  FCK =  35  MPA, INCLUINDO   FORNECIMENTO   E   TRANSPORTE   DE   TODOS   OS   MATERIAIS, COLCHÃO DE ASSENTAMENTO E = 6CM   </t>
  </si>
  <si>
    <t>TRANSPORTE COM CAMINHÃO BASCULANTE DE 6 M3, EM VIA URBANA EM LEITO NATURAL (MEIO FIO, BLOQUETE E COLCHÃO DE AREIA)</t>
  </si>
  <si>
    <t>M3XKM</t>
  </si>
  <si>
    <t>URB-001</t>
  </si>
  <si>
    <t>URBANIZAÇÃO E OBRAS COMPLEMENTARES</t>
  </si>
  <si>
    <t>SINAPI - 94287</t>
  </si>
  <si>
    <t>EXECUÇÃO DE SARJETA DE CONCRETO USINADO, MOLDADA IN LOCO EM TRECHO RETO, 30 CM BASE X 10 CM ALTURA</t>
  </si>
  <si>
    <t>D</t>
  </si>
  <si>
    <t>PONTE DOS CACHORROS - MIRANTÃO</t>
  </si>
  <si>
    <t>6.1</t>
  </si>
  <si>
    <t>6.2</t>
  </si>
  <si>
    <t>6.3</t>
  </si>
  <si>
    <t>7.1</t>
  </si>
  <si>
    <t>C</t>
  </si>
  <si>
    <t>RUAS EDUARDO F. DE ANDRADE E ANA MOREIRA DE SIQUEIRA - SANTO ANTONIO DO RIO GRANDE</t>
  </si>
  <si>
    <t>4.1</t>
  </si>
  <si>
    <t>4.2</t>
  </si>
  <si>
    <t>4.3</t>
  </si>
  <si>
    <t>5.1</t>
  </si>
  <si>
    <t>TOTAL A SER CALÇADO</t>
  </si>
  <si>
    <t>unidade</t>
  </si>
  <si>
    <t>COMPRIMENTO</t>
  </si>
  <si>
    <t>LARGURA INICIAL</t>
  </si>
  <si>
    <t>LARGURA FINAL</t>
  </si>
  <si>
    <t>LARGURA MÉDIA</t>
  </si>
  <si>
    <t>VOLUME</t>
  </si>
  <si>
    <t>m²</t>
  </si>
  <si>
    <t>COMPRIM. TOTAL</t>
  </si>
  <si>
    <t>m</t>
  </si>
  <si>
    <t>TRANSPORTE COM CAMINHÃO BASCULANTE DE 6 M3, EM VIA URBANA EM LEITO NATURAL (UNIDADE: M3XKM).</t>
  </si>
  <si>
    <t>VOLUME DO MATERIAL A SER TRANSPORTADO</t>
  </si>
  <si>
    <t>MATERIAL</t>
  </si>
  <si>
    <t>LARGURA BASE</t>
  </si>
  <si>
    <t>LARGURA TOPO</t>
  </si>
  <si>
    <t>ALTURA</t>
  </si>
  <si>
    <t>MEIO FIO</t>
  </si>
  <si>
    <t>BLOQUETE</t>
  </si>
  <si>
    <t>COLCHÃO DE AREIA</t>
  </si>
  <si>
    <t>m³</t>
  </si>
  <si>
    <t>DMT DE TRANSPORTE</t>
  </si>
  <si>
    <t xml:space="preserve">DISTANCIA </t>
  </si>
  <si>
    <t>DMT</t>
  </si>
  <si>
    <t>m³ x Km</t>
  </si>
  <si>
    <t>TER-ATE-015</t>
  </si>
  <si>
    <t>ATERRO COMPACTADO MANUAL, COM SOQUETE</t>
  </si>
  <si>
    <t>ALTURA DA SARJETA</t>
  </si>
  <si>
    <t>ALTURA DO BLOQUETE + COLCHÃO DE AREIA</t>
  </si>
  <si>
    <t>ALTURA DO ATERRO</t>
  </si>
  <si>
    <t>LARGURA</t>
  </si>
  <si>
    <r>
      <t>PRAZO DE EXECUÇÃO: 3</t>
    </r>
    <r>
      <rPr>
        <b/>
        <sz val="10"/>
        <rFont val="Calibri"/>
        <family val="2"/>
      </rPr>
      <t xml:space="preserve"> meses </t>
    </r>
  </si>
  <si>
    <r>
      <rPr>
        <b/>
        <sz val="10"/>
        <rFont val="Arial"/>
        <family val="2"/>
      </rPr>
      <t>PRAZO DA OBRA:</t>
    </r>
    <r>
      <rPr>
        <sz val="11"/>
        <color theme="1"/>
        <rFont val="Calibri"/>
        <family val="2"/>
        <scheme val="minor"/>
      </rPr>
      <t xml:space="preserve"> 3 meses</t>
    </r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</si>
  <si>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</si>
  <si>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</si>
  <si>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</si>
  <si>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</si>
  <si>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</si>
  <si>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</si>
  <si>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</si>
  <si>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</si>
  <si>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</si>
  <si>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Carimbo e assinatura do engenheiro responsável técnico pela elaboração do cronograma</t>
  </si>
  <si>
    <t>CREA</t>
  </si>
  <si>
    <t>PREFEITURA: Bocaina de Minas</t>
  </si>
  <si>
    <t>VALOR DA OBRA:</t>
  </si>
  <si>
    <t xml:space="preserve">SINAPI - 97912 </t>
  </si>
  <si>
    <t>SINAPI - 94273</t>
  </si>
  <si>
    <t>ÁREA</t>
  </si>
  <si>
    <t>1.1.1</t>
  </si>
  <si>
    <t>1.1.2</t>
  </si>
  <si>
    <t>2.1.2</t>
  </si>
  <si>
    <t>2.1.1</t>
  </si>
  <si>
    <t>2.1.3</t>
  </si>
  <si>
    <t>2.1.4</t>
  </si>
  <si>
    <t>2.2.1</t>
  </si>
  <si>
    <t>2.2.2</t>
  </si>
  <si>
    <t>1 - SERVIÇOS PRELIMINARES</t>
  </si>
  <si>
    <t>COMPRIMENTO DE SARJETA = COMPRIMENTO DE MEIO FIO - MEIO FIO DE TRAVAMENTO =</t>
  </si>
  <si>
    <t>COMP. ESQ.</t>
  </si>
  <si>
    <t>COMP. DIR.</t>
  </si>
  <si>
    <t>COMP. MEDIO</t>
  </si>
  <si>
    <t>FRANCISCO DINIZ PARANHOS - TRECHO 01</t>
  </si>
  <si>
    <t>FRANCISCO DINIZ PARANHOS - TRECHO 02</t>
  </si>
  <si>
    <t>A1</t>
  </si>
  <si>
    <t xml:space="preserve">ÁREA TOTAL DE REGULARIZAÇÃO = </t>
  </si>
  <si>
    <t>ESTRADA VICINAL E RUA FRANCISCO DINIZ PARANHOS</t>
  </si>
  <si>
    <t xml:space="preserve">COMP. TOTAL DE MEIO FIO = </t>
  </si>
  <si>
    <t>meio fio de travamento</t>
  </si>
  <si>
    <t>MÊS</t>
  </si>
  <si>
    <t>BARRACÃO DE OBRA / CONTAINER (6,0X2,3X2,5M) COM ISOLAMENTO TÉRMICO - ESCRITÓRIO COM AR CONDICIONADO E SANITÁRIO COMPLETO</t>
  </si>
  <si>
    <t>IIO-CON-015</t>
  </si>
  <si>
    <t>ESTRADA VICINAL</t>
  </si>
  <si>
    <t>2 - ESTRADA VICINAL E RUA FRANCISCO DINIZ PARANHOS</t>
  </si>
  <si>
    <t>ESTE MEMORIAL POSSUI TRÊS (3) PÁGINAS</t>
  </si>
  <si>
    <r>
      <t>LOCAL:  Estrada Vicinal e rua Francisco Diniz Para</t>
    </r>
    <r>
      <rPr>
        <b/>
        <sz val="10"/>
        <color theme="1"/>
        <rFont val="Calibri"/>
        <family val="2"/>
        <scheme val="minor"/>
      </rPr>
      <t>nhos</t>
    </r>
    <r>
      <rPr>
        <b/>
        <sz val="10"/>
        <color theme="1"/>
        <rFont val="Calibri"/>
        <family val="2"/>
      </rPr>
      <t xml:space="preserve"> - Santo Antônio do Rio Grande - Bocaina de Minas / MG</t>
    </r>
  </si>
  <si>
    <t>LOCAÇÃO PELO TEMPO DA OBRA (CONFORME CRONOGRAMA) =</t>
  </si>
  <si>
    <t>MESES</t>
  </si>
  <si>
    <t>ANEXO C - MEMORIA DE CALCULO</t>
  </si>
  <si>
    <t>ANEXO A - PLANILHA ORÇAMENTÁRIA DE CUSTOS</t>
  </si>
  <si>
    <t>A N E X O  B - Modelo de Cronograma Físico Financeiro</t>
  </si>
  <si>
    <t xml:space="preserve">DATA: </t>
  </si>
  <si>
    <t>Carimbo e assinatura do Representante da Empresa</t>
  </si>
  <si>
    <t xml:space="preserve">LOGOTIPO E IDENTIFICAÇÃO DA LICITANTE </t>
  </si>
  <si>
    <t>LOGOTIPO E IDENTIFICAÇÃO DA LICITANTE</t>
  </si>
  <si>
    <t>DATA: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</si>
</sst>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"/>
    <numFmt numFmtId="165" formatCode="&quot;R$ &quot;#,##0.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5">
    <xf numFmtId="0" fontId="0" fillId="0" borderId="0" xfId="0"/>
    <xf numFmtId="0" fontId="4" fillId="0" borderId="5" xfId="0" applyFont="1" applyFill="1" applyBorder="1" applyAlignment="1">
      <alignment vertical="distributed"/>
    </xf>
    <xf numFmtId="10" fontId="6" fillId="0" borderId="6" xfId="0" applyNumberFormat="1" applyFont="1" applyFill="1" applyBorder="1" applyAlignment="1">
      <alignment horizontal="left" vertical="distributed"/>
    </xf>
    <xf numFmtId="164" fontId="4" fillId="0" borderId="5" xfId="0" applyNumberFormat="1" applyFont="1" applyFill="1" applyBorder="1" applyAlignment="1">
      <alignment horizontal="center" vertical="distributed"/>
    </xf>
    <xf numFmtId="164" fontId="4" fillId="0" borderId="8" xfId="0" applyNumberFormat="1" applyFont="1" applyFill="1" applyBorder="1" applyAlignment="1">
      <alignment horizontal="center" vertical="distributed"/>
    </xf>
    <xf numFmtId="164" fontId="4" fillId="0" borderId="17" xfId="0" applyNumberFormat="1" applyFont="1" applyFill="1" applyBorder="1" applyAlignment="1">
      <alignment horizontal="center" vertical="distributed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2" fontId="10" fillId="0" borderId="30" xfId="1" applyNumberFormat="1" applyFont="1" applyFill="1" applyBorder="1" applyAlignment="1">
      <alignment horizontal="center" vertical="center" wrapText="1"/>
    </xf>
    <xf numFmtId="4" fontId="10" fillId="0" borderId="30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2" fontId="12" fillId="0" borderId="32" xfId="1" applyNumberFormat="1" applyFont="1" applyFill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1" fillId="0" borderId="35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2" fontId="12" fillId="0" borderId="30" xfId="1" applyNumberFormat="1" applyFont="1" applyFill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164" fontId="12" fillId="0" borderId="30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2" fontId="13" fillId="0" borderId="30" xfId="1" applyNumberFormat="1" applyFont="1" applyFill="1" applyBorder="1" applyAlignment="1">
      <alignment horizontal="center" vertical="center" wrapText="1"/>
    </xf>
    <xf numFmtId="4" fontId="13" fillId="0" borderId="30" xfId="0" applyNumberFormat="1" applyFont="1" applyBorder="1" applyAlignment="1">
      <alignment horizontal="center" vertical="center" wrapText="1"/>
    </xf>
    <xf numFmtId="164" fontId="13" fillId="0" borderId="30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8" fillId="3" borderId="7" xfId="0" applyFont="1" applyFill="1" applyBorder="1" applyAlignment="1"/>
    <xf numFmtId="0" fontId="8" fillId="3" borderId="6" xfId="0" applyFon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ill="1" applyBorder="1" applyAlignment="1">
      <alignment horizontal="right"/>
    </xf>
    <xf numFmtId="2" fontId="8" fillId="4" borderId="7" xfId="0" applyNumberFormat="1" applyFont="1" applyFill="1" applyBorder="1"/>
    <xf numFmtId="2" fontId="8" fillId="4" borderId="6" xfId="0" applyNumberFormat="1" applyFont="1" applyFill="1" applyBorder="1" applyAlignment="1">
      <alignment horizontal="left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8" fillId="4" borderId="7" xfId="0" applyNumberFormat="1" applyFont="1" applyFill="1" applyBorder="1" applyAlignment="1"/>
    <xf numFmtId="0" fontId="7" fillId="0" borderId="0" xfId="0" applyFont="1" applyFill="1" applyBorder="1" applyAlignment="1">
      <alignment vertical="top" wrapText="1"/>
    </xf>
    <xf numFmtId="0" fontId="7" fillId="0" borderId="10" xfId="0" applyFont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16" fillId="0" borderId="10" xfId="0" applyFont="1" applyBorder="1" applyAlignment="1">
      <alignment horizontal="left"/>
    </xf>
    <xf numFmtId="2" fontId="0" fillId="0" borderId="10" xfId="0" applyNumberFormat="1" applyBorder="1" applyAlignment="1">
      <alignment horizontal="center"/>
    </xf>
    <xf numFmtId="0" fontId="16" fillId="0" borderId="10" xfId="0" applyFont="1" applyBorder="1"/>
    <xf numFmtId="0" fontId="7" fillId="0" borderId="10" xfId="0" applyFont="1" applyFill="1" applyBorder="1" applyAlignment="1">
      <alignment horizontal="center" vertical="top" wrapText="1"/>
    </xf>
    <xf numFmtId="2" fontId="8" fillId="0" borderId="7" xfId="0" applyNumberFormat="1" applyFont="1" applyBorder="1" applyAlignment="1"/>
    <xf numFmtId="2" fontId="8" fillId="0" borderId="6" xfId="0" applyNumberFormat="1" applyFont="1" applyBorder="1" applyAlignment="1"/>
    <xf numFmtId="0" fontId="7" fillId="0" borderId="42" xfId="0" applyFont="1" applyFill="1" applyBorder="1" applyAlignment="1">
      <alignment horizontal="center" vertical="top" wrapText="1"/>
    </xf>
    <xf numFmtId="2" fontId="8" fillId="4" borderId="6" xfId="0" applyNumberFormat="1" applyFont="1" applyFill="1" applyBorder="1" applyAlignment="1"/>
    <xf numFmtId="2" fontId="2" fillId="4" borderId="7" xfId="0" applyNumberFormat="1" applyFont="1" applyFill="1" applyBorder="1"/>
    <xf numFmtId="0" fontId="2" fillId="4" borderId="6" xfId="0" applyFont="1" applyFill="1" applyBorder="1"/>
    <xf numFmtId="0" fontId="7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0" fillId="0" borderId="0" xfId="0" applyFill="1" applyBorder="1" applyAlignment="1">
      <alignment horizontal="left" wrapText="1"/>
    </xf>
    <xf numFmtId="0" fontId="0" fillId="0" borderId="0" xfId="0" applyFill="1"/>
    <xf numFmtId="2" fontId="10" fillId="5" borderId="30" xfId="1" applyNumberFormat="1" applyFont="1" applyFill="1" applyBorder="1" applyAlignment="1">
      <alignment horizontal="center" vertical="center" wrapText="1"/>
    </xf>
    <xf numFmtId="4" fontId="10" fillId="5" borderId="30" xfId="0" applyNumberFormat="1" applyFont="1" applyFill="1" applyBorder="1" applyAlignment="1">
      <alignment horizontal="center" vertical="center" wrapText="1"/>
    </xf>
    <xf numFmtId="164" fontId="10" fillId="5" borderId="30" xfId="0" applyNumberFormat="1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164" fontId="9" fillId="5" borderId="37" xfId="0" applyNumberFormat="1" applyFont="1" applyFill="1" applyBorder="1" applyAlignment="1">
      <alignment horizontal="center" vertical="center" wrapText="1"/>
    </xf>
    <xf numFmtId="164" fontId="14" fillId="5" borderId="40" xfId="0" applyNumberFormat="1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/>
    </xf>
    <xf numFmtId="49" fontId="17" fillId="6" borderId="55" xfId="0" applyNumberFormat="1" applyFont="1" applyFill="1" applyBorder="1" applyAlignment="1">
      <alignment horizontal="center" vertical="top" wrapText="1"/>
    </xf>
    <xf numFmtId="10" fontId="18" fillId="6" borderId="55" xfId="0" applyNumberFormat="1" applyFont="1" applyFill="1" applyBorder="1" applyAlignment="1">
      <alignment vertical="top" wrapText="1"/>
    </xf>
    <xf numFmtId="10" fontId="17" fillId="6" borderId="55" xfId="0" applyNumberFormat="1" applyFont="1" applyFill="1" applyBorder="1" applyAlignment="1">
      <alignment vertical="top" wrapText="1"/>
    </xf>
    <xf numFmtId="10" fontId="17" fillId="6" borderId="35" xfId="0" applyNumberFormat="1" applyFont="1" applyFill="1" applyBorder="1" applyAlignment="1">
      <alignment vertical="top" wrapText="1"/>
    </xf>
    <xf numFmtId="49" fontId="17" fillId="6" borderId="56" xfId="0" applyNumberFormat="1" applyFont="1" applyFill="1" applyBorder="1" applyAlignment="1">
      <alignment horizontal="center" vertical="top" wrapText="1"/>
    </xf>
    <xf numFmtId="4" fontId="17" fillId="6" borderId="56" xfId="0" applyNumberFormat="1" applyFont="1" applyFill="1" applyBorder="1" applyAlignment="1">
      <alignment vertical="top" wrapText="1"/>
    </xf>
    <xf numFmtId="4" fontId="17" fillId="6" borderId="43" xfId="0" applyNumberFormat="1" applyFont="1" applyFill="1" applyBorder="1" applyAlignment="1">
      <alignment vertical="top" wrapText="1"/>
    </xf>
    <xf numFmtId="4" fontId="17" fillId="6" borderId="55" xfId="0" applyNumberFormat="1" applyFont="1" applyFill="1" applyBorder="1" applyAlignment="1">
      <alignment vertical="top" wrapText="1"/>
    </xf>
    <xf numFmtId="49" fontId="19" fillId="6" borderId="60" xfId="0" applyNumberFormat="1" applyFont="1" applyFill="1" applyBorder="1" applyAlignment="1">
      <alignment horizontal="center" vertical="top" wrapText="1"/>
    </xf>
    <xf numFmtId="10" fontId="19" fillId="6" borderId="60" xfId="0" applyNumberFormat="1" applyFont="1" applyFill="1" applyBorder="1" applyAlignment="1">
      <alignment vertical="top" wrapText="1"/>
    </xf>
    <xf numFmtId="49" fontId="19" fillId="6" borderId="63" xfId="0" applyNumberFormat="1" applyFont="1" applyFill="1" applyBorder="1" applyAlignment="1">
      <alignment horizontal="center" vertical="top" wrapText="1"/>
    </xf>
    <xf numFmtId="165" fontId="19" fillId="6" borderId="63" xfId="0" applyNumberFormat="1" applyFont="1" applyFill="1" applyBorder="1" applyAlignment="1">
      <alignment vertical="top" wrapText="1"/>
    </xf>
    <xf numFmtId="0" fontId="0" fillId="6" borderId="64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0" xfId="0" applyFill="1" applyBorder="1" applyAlignment="1">
      <alignment vertical="center" wrapText="1"/>
    </xf>
    <xf numFmtId="0" fontId="0" fillId="6" borderId="65" xfId="0" applyFill="1" applyBorder="1" applyAlignment="1">
      <alignment vertical="center"/>
    </xf>
    <xf numFmtId="0" fontId="8" fillId="6" borderId="1" xfId="0" applyFont="1" applyFill="1" applyBorder="1" applyAlignment="1">
      <alignment wrapText="1"/>
    </xf>
    <xf numFmtId="0" fontId="8" fillId="6" borderId="2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64" xfId="0" applyFont="1" applyFill="1" applyBorder="1" applyAlignment="1">
      <alignment wrapText="1"/>
    </xf>
    <xf numFmtId="0" fontId="0" fillId="0" borderId="66" xfId="0" applyBorder="1" applyAlignment="1">
      <alignment vertical="center"/>
    </xf>
    <xf numFmtId="0" fontId="8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center" wrapText="1"/>
    </xf>
    <xf numFmtId="0" fontId="0" fillId="0" borderId="65" xfId="0" applyBorder="1" applyAlignment="1">
      <alignment vertical="center"/>
    </xf>
    <xf numFmtId="0" fontId="8" fillId="6" borderId="64" xfId="0" applyFont="1" applyFill="1" applyBorder="1"/>
    <xf numFmtId="0" fontId="0" fillId="6" borderId="0" xfId="0" applyFill="1" applyBorder="1" applyAlignment="1">
      <alignment wrapText="1"/>
    </xf>
    <xf numFmtId="0" fontId="20" fillId="0" borderId="65" xfId="0" applyFont="1" applyBorder="1" applyAlignment="1">
      <alignment vertical="center"/>
    </xf>
    <xf numFmtId="0" fontId="7" fillId="6" borderId="64" xfId="0" applyFont="1" applyFill="1" applyBorder="1"/>
    <xf numFmtId="0" fontId="0" fillId="6" borderId="0" xfId="0" applyFill="1" applyBorder="1"/>
    <xf numFmtId="0" fontId="0" fillId="6" borderId="65" xfId="0" applyFill="1" applyBorder="1"/>
    <xf numFmtId="0" fontId="20" fillId="0" borderId="0" xfId="0" applyFont="1" applyBorder="1" applyAlignment="1">
      <alignment horizontal="center" vertical="center" wrapText="1"/>
    </xf>
    <xf numFmtId="0" fontId="21" fillId="6" borderId="64" xfId="0" applyFont="1" applyFill="1" applyBorder="1"/>
    <xf numFmtId="0" fontId="21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right"/>
    </xf>
    <xf numFmtId="0" fontId="16" fillId="6" borderId="61" xfId="0" applyFont="1" applyFill="1" applyBorder="1"/>
    <xf numFmtId="0" fontId="16" fillId="6" borderId="62" xfId="0" applyFont="1" applyFill="1" applyBorder="1" applyAlignment="1">
      <alignment wrapText="1"/>
    </xf>
    <xf numFmtId="0" fontId="0" fillId="6" borderId="62" xfId="0" applyFill="1" applyBorder="1"/>
    <xf numFmtId="0" fontId="0" fillId="6" borderId="67" xfId="0" applyFill="1" applyBorder="1"/>
    <xf numFmtId="49" fontId="17" fillId="6" borderId="69" xfId="0" applyNumberFormat="1" applyFont="1" applyFill="1" applyBorder="1" applyAlignment="1">
      <alignment horizontal="center" vertical="top" wrapText="1"/>
    </xf>
    <xf numFmtId="4" fontId="17" fillId="6" borderId="69" xfId="0" applyNumberFormat="1" applyFont="1" applyFill="1" applyBorder="1" applyAlignment="1">
      <alignment vertical="top" wrapText="1"/>
    </xf>
    <xf numFmtId="4" fontId="17" fillId="6" borderId="70" xfId="0" applyNumberFormat="1" applyFont="1" applyFill="1" applyBorder="1" applyAlignment="1">
      <alignment vertical="top" wrapText="1"/>
    </xf>
    <xf numFmtId="0" fontId="8" fillId="6" borderId="71" xfId="0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 wrapText="1"/>
    </xf>
    <xf numFmtId="0" fontId="2" fillId="0" borderId="64" xfId="0" applyFont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10" fontId="4" fillId="0" borderId="18" xfId="0" applyNumberFormat="1" applyFont="1" applyFill="1" applyBorder="1" applyAlignment="1">
      <alignment horizontal="center" vertical="distributed"/>
    </xf>
    <xf numFmtId="2" fontId="7" fillId="0" borderId="41" xfId="0" applyNumberFormat="1" applyFont="1" applyFill="1" applyBorder="1" applyAlignment="1">
      <alignment horizontal="center"/>
    </xf>
    <xf numFmtId="0" fontId="23" fillId="0" borderId="0" xfId="0" applyFont="1"/>
    <xf numFmtId="2" fontId="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2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/>
    <xf numFmtId="2" fontId="23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right"/>
    </xf>
    <xf numFmtId="0" fontId="23" fillId="0" borderId="0" xfId="0" applyFont="1" applyFill="1" applyBorder="1"/>
    <xf numFmtId="0" fontId="24" fillId="0" borderId="36" xfId="0" applyFont="1" applyBorder="1" applyAlignment="1">
      <alignment horizontal="center" vertical="center" wrapText="1"/>
    </xf>
    <xf numFmtId="49" fontId="24" fillId="0" borderId="30" xfId="0" applyNumberFormat="1" applyFont="1" applyBorder="1" applyAlignment="1">
      <alignment horizontal="center" vertical="center" wrapText="1"/>
    </xf>
    <xf numFmtId="2" fontId="24" fillId="0" borderId="30" xfId="1" applyNumberFormat="1" applyFont="1" applyFill="1" applyBorder="1" applyAlignment="1">
      <alignment horizontal="center" vertical="center" wrapText="1"/>
    </xf>
    <xf numFmtId="4" fontId="24" fillId="0" borderId="30" xfId="0" applyNumberFormat="1" applyFont="1" applyBorder="1" applyAlignment="1">
      <alignment horizontal="center" vertical="center" wrapText="1"/>
    </xf>
    <xf numFmtId="164" fontId="24" fillId="0" borderId="30" xfId="0" applyNumberFormat="1" applyFont="1" applyBorder="1" applyAlignment="1">
      <alignment horizontal="center" vertical="center" wrapText="1"/>
    </xf>
    <xf numFmtId="164" fontId="24" fillId="0" borderId="37" xfId="0" applyNumberFormat="1" applyFont="1" applyBorder="1" applyAlignment="1">
      <alignment horizontal="center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/>
    </xf>
    <xf numFmtId="0" fontId="25" fillId="0" borderId="0" xfId="0" applyFont="1" applyFill="1" applyBorder="1"/>
    <xf numFmtId="0" fontId="0" fillId="0" borderId="0" xfId="0" applyFont="1" applyFill="1" applyBorder="1" applyAlignment="1"/>
    <xf numFmtId="2" fontId="0" fillId="0" borderId="0" xfId="0" applyNumberFormat="1" applyFont="1" applyFill="1" applyBorder="1" applyAlignment="1"/>
    <xf numFmtId="0" fontId="0" fillId="0" borderId="0" xfId="0" applyFont="1"/>
    <xf numFmtId="0" fontId="0" fillId="0" borderId="0" xfId="0" applyFont="1" applyFill="1"/>
    <xf numFmtId="0" fontId="26" fillId="0" borderId="0" xfId="0" applyFont="1" applyFill="1" applyBorder="1" applyAlignment="1">
      <alignment horizontal="right"/>
    </xf>
    <xf numFmtId="0" fontId="26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right"/>
    </xf>
    <xf numFmtId="0" fontId="2" fillId="0" borderId="6" xfId="0" applyFont="1" applyBorder="1"/>
    <xf numFmtId="0" fontId="0" fillId="0" borderId="0" xfId="0" applyBorder="1"/>
    <xf numFmtId="2" fontId="8" fillId="0" borderId="72" xfId="0" applyNumberFormat="1" applyFont="1" applyFill="1" applyBorder="1" applyAlignment="1">
      <alignment horizontal="right"/>
    </xf>
    <xf numFmtId="2" fontId="8" fillId="0" borderId="7" xfId="0" applyNumberFormat="1" applyFont="1" applyFill="1" applyBorder="1" applyAlignment="1"/>
    <xf numFmtId="0" fontId="8" fillId="0" borderId="6" xfId="0" applyFont="1" applyFill="1" applyBorder="1"/>
    <xf numFmtId="2" fontId="8" fillId="0" borderId="0" xfId="0" applyNumberFormat="1" applyFont="1" applyFill="1" applyBorder="1" applyAlignment="1"/>
    <xf numFmtId="0" fontId="2" fillId="0" borderId="0" xfId="0" applyFont="1" applyFill="1" applyBorder="1" applyAlignment="1"/>
    <xf numFmtId="2" fontId="2" fillId="0" borderId="7" xfId="0" applyNumberFormat="1" applyFont="1" applyBorder="1"/>
    <xf numFmtId="2" fontId="2" fillId="0" borderId="72" xfId="0" applyNumberFormat="1" applyFont="1" applyBorder="1"/>
    <xf numFmtId="2" fontId="7" fillId="2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2" fontId="2" fillId="0" borderId="0" xfId="0" applyNumberFormat="1" applyFont="1" applyFill="1" applyBorder="1"/>
    <xf numFmtId="0" fontId="2" fillId="0" borderId="0" xfId="0" applyFont="1" applyFill="1" applyBorder="1"/>
    <xf numFmtId="2" fontId="7" fillId="0" borderId="10" xfId="0" applyNumberFormat="1" applyFont="1" applyFill="1" applyBorder="1" applyAlignment="1">
      <alignment horizontal="center" vertical="center"/>
    </xf>
    <xf numFmtId="10" fontId="17" fillId="6" borderId="56" xfId="0" applyNumberFormat="1" applyFont="1" applyFill="1" applyBorder="1" applyAlignment="1">
      <alignment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8" fillId="6" borderId="47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distributed"/>
    </xf>
    <xf numFmtId="0" fontId="4" fillId="0" borderId="5" xfId="0" applyFont="1" applyFill="1" applyBorder="1" applyAlignment="1">
      <alignment horizontal="left" vertical="distributed"/>
    </xf>
    <xf numFmtId="0" fontId="4" fillId="0" borderId="6" xfId="0" applyFont="1" applyFill="1" applyBorder="1" applyAlignment="1">
      <alignment horizontal="left" vertical="distributed"/>
    </xf>
    <xf numFmtId="0" fontId="4" fillId="0" borderId="7" xfId="0" applyFont="1" applyFill="1" applyBorder="1" applyAlignment="1">
      <alignment horizontal="center" vertical="distributed"/>
    </xf>
    <xf numFmtId="0" fontId="4" fillId="0" borderId="8" xfId="0" applyFont="1" applyFill="1" applyBorder="1" applyAlignment="1">
      <alignment horizontal="center" vertical="distributed"/>
    </xf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4" fillId="0" borderId="7" xfId="0" applyFont="1" applyFill="1" applyBorder="1" applyAlignment="1">
      <alignment horizontal="left" vertical="distributed"/>
    </xf>
    <xf numFmtId="0" fontId="4" fillId="0" borderId="8" xfId="0" applyFont="1" applyFill="1" applyBorder="1" applyAlignment="1">
      <alignment horizontal="left" vertical="distributed"/>
    </xf>
    <xf numFmtId="0" fontId="12" fillId="0" borderId="2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distributed"/>
    </xf>
    <xf numFmtId="0" fontId="4" fillId="0" borderId="10" xfId="0" applyFont="1" applyFill="1" applyBorder="1" applyAlignment="1">
      <alignment horizontal="left" vertical="distributed"/>
    </xf>
    <xf numFmtId="0" fontId="4" fillId="0" borderId="11" xfId="0" applyFont="1" applyFill="1" applyBorder="1" applyAlignment="1">
      <alignment horizontal="center" vertical="distributed"/>
    </xf>
    <xf numFmtId="0" fontId="4" fillId="0" borderId="15" xfId="0" applyFont="1" applyFill="1" applyBorder="1" applyAlignment="1">
      <alignment horizontal="center" vertical="distributed"/>
    </xf>
    <xf numFmtId="0" fontId="4" fillId="0" borderId="12" xfId="0" applyFont="1" applyFill="1" applyBorder="1" applyAlignment="1">
      <alignment horizontal="center" vertical="distributed"/>
    </xf>
    <xf numFmtId="0" fontId="4" fillId="0" borderId="16" xfId="0" applyFont="1" applyFill="1" applyBorder="1" applyAlignment="1">
      <alignment horizontal="center" vertical="distributed"/>
    </xf>
    <xf numFmtId="0" fontId="4" fillId="0" borderId="13" xfId="0" applyFont="1" applyFill="1" applyBorder="1" applyAlignment="1">
      <alignment horizontal="left" vertical="distributed"/>
    </xf>
    <xf numFmtId="0" fontId="4" fillId="0" borderId="14" xfId="0" applyFont="1" applyFill="1" applyBorder="1" applyAlignment="1">
      <alignment horizontal="left" vertical="distributed"/>
    </xf>
    <xf numFmtId="0" fontId="8" fillId="0" borderId="3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left" vertical="center" wrapText="1"/>
    </xf>
    <xf numFmtId="0" fontId="21" fillId="5" borderId="28" xfId="0" applyFont="1" applyFill="1" applyBorder="1" applyAlignment="1">
      <alignment horizontal="left" vertical="center" wrapText="1"/>
    </xf>
    <xf numFmtId="0" fontId="21" fillId="5" borderId="29" xfId="0" applyFont="1" applyFill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left" vertical="center" wrapText="1"/>
    </xf>
    <xf numFmtId="0" fontId="9" fillId="5" borderId="29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6" borderId="7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/>
    </xf>
    <xf numFmtId="0" fontId="7" fillId="0" borderId="5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0" fillId="6" borderId="57" xfId="0" applyFill="1" applyBorder="1" applyAlignment="1">
      <alignment horizontal="center" vertical="center" wrapText="1"/>
    </xf>
    <xf numFmtId="0" fontId="7" fillId="6" borderId="56" xfId="0" applyFont="1" applyFill="1" applyBorder="1" applyAlignment="1">
      <alignment horizontal="center" vertical="center" wrapText="1"/>
    </xf>
    <xf numFmtId="0" fontId="0" fillId="6" borderId="56" xfId="0" applyFill="1" applyBorder="1" applyAlignment="1">
      <alignment horizontal="center" vertical="center" wrapText="1"/>
    </xf>
    <xf numFmtId="0" fontId="7" fillId="6" borderId="56" xfId="0" applyFont="1" applyFill="1" applyBorder="1" applyAlignment="1">
      <alignment vertical="center" wrapText="1"/>
    </xf>
    <xf numFmtId="0" fontId="0" fillId="6" borderId="56" xfId="0" applyFill="1" applyBorder="1" applyAlignment="1">
      <alignment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8" fillId="6" borderId="59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61" xfId="0" applyFont="1" applyFill="1" applyBorder="1" applyAlignment="1">
      <alignment horizontal="center" vertical="center" wrapText="1"/>
    </xf>
    <xf numFmtId="0" fontId="8" fillId="6" borderId="62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6" borderId="66" xfId="0" applyFont="1" applyFill="1" applyBorder="1" applyAlignment="1">
      <alignment horizontal="center" wrapText="1"/>
    </xf>
    <xf numFmtId="0" fontId="0" fillId="6" borderId="54" xfId="0" applyFill="1" applyBorder="1" applyAlignment="1">
      <alignment horizontal="center" vertical="center" wrapText="1"/>
    </xf>
    <xf numFmtId="0" fontId="0" fillId="6" borderId="52" xfId="0" applyFill="1" applyBorder="1" applyAlignment="1">
      <alignment horizontal="center" vertical="center" wrapText="1"/>
    </xf>
    <xf numFmtId="49" fontId="7" fillId="6" borderId="68" xfId="0" applyNumberFormat="1" applyFont="1" applyFill="1" applyBorder="1" applyAlignment="1">
      <alignment horizontal="center" vertical="center" wrapText="1"/>
    </xf>
    <xf numFmtId="0" fontId="0" fillId="6" borderId="68" xfId="0" applyFill="1" applyBorder="1" applyAlignment="1">
      <alignment vertical="center" wrapText="1"/>
    </xf>
    <xf numFmtId="0" fontId="7" fillId="6" borderId="55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vertical="center" wrapText="1"/>
    </xf>
    <xf numFmtId="0" fontId="8" fillId="6" borderId="49" xfId="0" applyFont="1" applyFill="1" applyBorder="1" applyAlignment="1">
      <alignment horizontal="left" vertical="center"/>
    </xf>
    <xf numFmtId="0" fontId="8" fillId="6" borderId="17" xfId="0" applyFont="1" applyFill="1" applyBorder="1" applyAlignment="1">
      <alignment horizontal="left" vertical="center"/>
    </xf>
    <xf numFmtId="0" fontId="8" fillId="6" borderId="50" xfId="0" applyFont="1" applyFill="1" applyBorder="1" applyAlignment="1">
      <alignment horizontal="left" vertical="center"/>
    </xf>
    <xf numFmtId="0" fontId="8" fillId="6" borderId="51" xfId="0" applyFont="1" applyFill="1" applyBorder="1" applyAlignment="1">
      <alignment horizontal="left" vertical="center" wrapText="1"/>
    </xf>
    <xf numFmtId="0" fontId="8" fillId="6" borderId="17" xfId="0" applyFont="1" applyFill="1" applyBorder="1" applyAlignment="1">
      <alignment horizontal="left" vertical="center" wrapText="1"/>
    </xf>
    <xf numFmtId="0" fontId="8" fillId="6" borderId="50" xfId="0" applyFont="1" applyFill="1" applyBorder="1" applyAlignment="1">
      <alignment horizontal="left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6" borderId="38" xfId="0" applyFont="1" applyFill="1" applyBorder="1" applyAlignment="1">
      <alignment horizontal="center"/>
    </xf>
    <xf numFmtId="0" fontId="15" fillId="6" borderId="39" xfId="0" applyFont="1" applyFill="1" applyBorder="1" applyAlignment="1">
      <alignment horizontal="center"/>
    </xf>
    <xf numFmtId="0" fontId="15" fillId="6" borderId="40" xfId="0" applyFont="1" applyFill="1" applyBorder="1" applyAlignment="1">
      <alignment horizontal="center"/>
    </xf>
    <xf numFmtId="0" fontId="8" fillId="6" borderId="44" xfId="0" applyFont="1" applyFill="1" applyBorder="1" applyAlignment="1">
      <alignment horizontal="left" vertical="center"/>
    </xf>
    <xf numFmtId="0" fontId="8" fillId="6" borderId="45" xfId="0" applyFont="1" applyFill="1" applyBorder="1" applyAlignment="1">
      <alignment horizontal="left" vertical="center"/>
    </xf>
    <xf numFmtId="0" fontId="8" fillId="6" borderId="46" xfId="0" applyFont="1" applyFill="1" applyBorder="1" applyAlignment="1">
      <alignment horizontal="left" vertical="center"/>
    </xf>
    <xf numFmtId="164" fontId="8" fillId="6" borderId="45" xfId="0" applyNumberFormat="1" applyFont="1" applyFill="1" applyBorder="1" applyAlignment="1">
      <alignment horizontal="center" vertical="center"/>
    </xf>
    <xf numFmtId="164" fontId="8" fillId="6" borderId="46" xfId="0" applyNumberFormat="1" applyFont="1" applyFill="1" applyBorder="1" applyAlignment="1">
      <alignment horizontal="center" vertical="center"/>
    </xf>
    <xf numFmtId="0" fontId="8" fillId="6" borderId="47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2" fontId="7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3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6" borderId="64" xfId="0" applyFill="1" applyBorder="1"/>
    <xf numFmtId="10" fontId="19" fillId="6" borderId="74" xfId="0" applyNumberFormat="1" applyFont="1" applyFill="1" applyBorder="1" applyAlignment="1">
      <alignment vertical="top" wrapText="1"/>
    </xf>
    <xf numFmtId="165" fontId="19" fillId="6" borderId="75" xfId="0" applyNumberFormat="1" applyFont="1" applyFill="1" applyBorder="1" applyAlignment="1">
      <alignment vertical="top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0" fillId="0" borderId="64" xfId="0" applyBorder="1"/>
    <xf numFmtId="0" fontId="0" fillId="0" borderId="65" xfId="0" applyBorder="1"/>
    <xf numFmtId="0" fontId="0" fillId="0" borderId="61" xfId="0" applyBorder="1"/>
    <xf numFmtId="0" fontId="7" fillId="0" borderId="62" xfId="0" applyFont="1" applyBorder="1" applyAlignment="1">
      <alignment horizontal="center" vertical="center" wrapText="1"/>
    </xf>
    <xf numFmtId="0" fontId="0" fillId="0" borderId="62" xfId="0" applyBorder="1"/>
    <xf numFmtId="0" fontId="0" fillId="0" borderId="67" xfId="0" applyBorder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1</xdr:row>
      <xdr:rowOff>0</xdr:rowOff>
    </xdr:from>
    <xdr:to>
      <xdr:col>5</xdr:col>
      <xdr:colOff>685801</xdr:colOff>
      <xdr:row>1</xdr:row>
      <xdr:rowOff>47624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71600" y="0"/>
          <a:ext cx="7781926" cy="9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topLeftCell="B25" workbookViewId="0">
      <selection activeCell="B70" sqref="B70:C71"/>
    </sheetView>
  </sheetViews>
  <sheetFormatPr defaultRowHeight="15"/>
  <cols>
    <col min="1" max="1" width="5.42578125" bestFit="1" customWidth="1"/>
    <col min="2" max="2" width="17.140625" customWidth="1"/>
    <col min="3" max="3" width="24.140625" customWidth="1"/>
    <col min="4" max="4" width="70.140625" customWidth="1"/>
    <col min="5" max="5" width="10.140625" customWidth="1"/>
    <col min="6" max="9" width="15.7109375" customWidth="1"/>
  </cols>
  <sheetData>
    <row r="1" spans="1:9" ht="15.75" thickBot="1">
      <c r="A1" s="287" t="s">
        <v>157</v>
      </c>
      <c r="B1" s="288"/>
      <c r="C1" s="288"/>
      <c r="D1" s="288"/>
      <c r="E1" s="288"/>
      <c r="F1" s="288"/>
      <c r="G1" s="288"/>
      <c r="H1" s="288"/>
      <c r="I1" s="289"/>
    </row>
    <row r="2" spans="1:9" ht="15.75">
      <c r="A2" s="185" t="s">
        <v>153</v>
      </c>
      <c r="B2" s="186"/>
      <c r="C2" s="186"/>
      <c r="D2" s="186"/>
      <c r="E2" s="186"/>
      <c r="F2" s="186"/>
      <c r="G2" s="186"/>
      <c r="H2" s="186"/>
      <c r="I2" s="187"/>
    </row>
    <row r="3" spans="1:9">
      <c r="A3" s="180"/>
      <c r="B3" s="181"/>
      <c r="C3" s="181"/>
      <c r="D3" s="181"/>
      <c r="E3" s="182"/>
      <c r="F3" s="188" t="s">
        <v>0</v>
      </c>
      <c r="G3" s="181"/>
      <c r="H3" s="181"/>
      <c r="I3" s="189"/>
    </row>
    <row r="4" spans="1:9">
      <c r="A4" s="180" t="s">
        <v>1</v>
      </c>
      <c r="B4" s="181"/>
      <c r="C4" s="181"/>
      <c r="D4" s="181"/>
      <c r="E4" s="182"/>
      <c r="F4" s="188" t="s">
        <v>159</v>
      </c>
      <c r="G4" s="181"/>
      <c r="H4" s="181"/>
      <c r="I4" s="189"/>
    </row>
    <row r="5" spans="1:9">
      <c r="A5" s="180" t="s">
        <v>149</v>
      </c>
      <c r="B5" s="181"/>
      <c r="C5" s="181"/>
      <c r="D5" s="181"/>
      <c r="E5" s="182"/>
      <c r="F5" s="1" t="s">
        <v>2</v>
      </c>
      <c r="G5" s="2">
        <v>2.5000000000000001E-2</v>
      </c>
      <c r="H5" s="183" t="s">
        <v>3</v>
      </c>
      <c r="I5" s="184"/>
    </row>
    <row r="6" spans="1:9">
      <c r="A6" s="192" t="s">
        <v>4</v>
      </c>
      <c r="B6" s="193"/>
      <c r="C6" s="193"/>
      <c r="D6" s="193"/>
      <c r="E6" s="193"/>
      <c r="F6" s="194" t="s">
        <v>5</v>
      </c>
      <c r="G6" s="196" t="s">
        <v>6</v>
      </c>
      <c r="H6" s="3" t="s">
        <v>7</v>
      </c>
      <c r="I6" s="4" t="s">
        <v>8</v>
      </c>
    </row>
    <row r="7" spans="1:9" ht="15.75" thickBot="1">
      <c r="A7" s="198" t="s">
        <v>105</v>
      </c>
      <c r="B7" s="199"/>
      <c r="C7" s="199"/>
      <c r="D7" s="199"/>
      <c r="E7" s="199"/>
      <c r="F7" s="195"/>
      <c r="G7" s="197"/>
      <c r="H7" s="5" t="s">
        <v>9</v>
      </c>
      <c r="I7" s="128">
        <v>0.23350000000000001</v>
      </c>
    </row>
    <row r="8" spans="1:9" ht="6" customHeight="1" thickBot="1">
      <c r="A8" s="297"/>
      <c r="B8" s="200"/>
      <c r="C8" s="200"/>
      <c r="D8" s="200"/>
      <c r="E8" s="200"/>
      <c r="F8" s="200"/>
      <c r="G8" s="200"/>
      <c r="H8" s="200"/>
      <c r="I8" s="298"/>
    </row>
    <row r="9" spans="1:9" ht="26.25" thickBot="1">
      <c r="A9" s="6" t="s">
        <v>10</v>
      </c>
      <c r="B9" s="7" t="s">
        <v>11</v>
      </c>
      <c r="C9" s="201" t="s">
        <v>12</v>
      </c>
      <c r="D9" s="202"/>
      <c r="E9" s="7" t="s">
        <v>13</v>
      </c>
      <c r="F9" s="7" t="s">
        <v>14</v>
      </c>
      <c r="G9" s="8" t="s">
        <v>15</v>
      </c>
      <c r="H9" s="8" t="s">
        <v>16</v>
      </c>
      <c r="I9" s="9" t="s">
        <v>17</v>
      </c>
    </row>
    <row r="10" spans="1:9" s="75" customFormat="1" ht="8.1" customHeight="1">
      <c r="A10" s="203"/>
      <c r="B10" s="204"/>
      <c r="C10" s="204"/>
      <c r="D10" s="204"/>
      <c r="E10" s="204"/>
      <c r="F10" s="204"/>
      <c r="G10" s="204"/>
      <c r="H10" s="204"/>
      <c r="I10" s="205"/>
    </row>
    <row r="11" spans="1:9" ht="25.5" customHeight="1">
      <c r="A11" s="79">
        <v>1</v>
      </c>
      <c r="B11" s="206" t="s">
        <v>18</v>
      </c>
      <c r="C11" s="207"/>
      <c r="D11" s="208"/>
      <c r="E11" s="76"/>
      <c r="F11" s="77"/>
      <c r="G11" s="78"/>
      <c r="H11" s="78"/>
      <c r="I11" s="80">
        <f>SUM(I12)</f>
        <v>0</v>
      </c>
    </row>
    <row r="12" spans="1:9">
      <c r="A12" s="13" t="s">
        <v>21</v>
      </c>
      <c r="B12" s="14" t="s">
        <v>19</v>
      </c>
      <c r="C12" s="209" t="s">
        <v>20</v>
      </c>
      <c r="D12" s="210"/>
      <c r="E12" s="15"/>
      <c r="F12" s="16"/>
      <c r="G12" s="17"/>
      <c r="H12" s="17"/>
      <c r="I12" s="18">
        <f>SUM(I13:I14)</f>
        <v>0</v>
      </c>
    </row>
    <row r="13" spans="1:9" ht="20.100000000000001" customHeight="1">
      <c r="A13" s="19" t="s">
        <v>123</v>
      </c>
      <c r="B13" s="20" t="s">
        <v>22</v>
      </c>
      <c r="C13" s="190" t="s">
        <v>23</v>
      </c>
      <c r="D13" s="191"/>
      <c r="E13" s="21" t="s">
        <v>24</v>
      </c>
      <c r="F13" s="22">
        <f>MC!B8</f>
        <v>1</v>
      </c>
      <c r="G13" s="23"/>
      <c r="H13" s="23">
        <f>G13*$I$7+G13</f>
        <v>0</v>
      </c>
      <c r="I13" s="24">
        <f>F13*H13</f>
        <v>0</v>
      </c>
    </row>
    <row r="14" spans="1:9" ht="30" customHeight="1">
      <c r="A14" s="19" t="s">
        <v>124</v>
      </c>
      <c r="B14" s="20" t="s">
        <v>145</v>
      </c>
      <c r="C14" s="190" t="s">
        <v>144</v>
      </c>
      <c r="D14" s="191"/>
      <c r="E14" s="21" t="s">
        <v>143</v>
      </c>
      <c r="F14" s="22">
        <v>3</v>
      </c>
      <c r="G14" s="23"/>
      <c r="H14" s="23">
        <f>G14*$I$7+G14</f>
        <v>0</v>
      </c>
      <c r="I14" s="24">
        <f>F14*H14</f>
        <v>0</v>
      </c>
    </row>
    <row r="15" spans="1:9" ht="8.1" customHeight="1">
      <c r="A15" s="25"/>
      <c r="B15" s="26"/>
      <c r="C15" s="175"/>
      <c r="D15" s="176"/>
      <c r="E15" s="27"/>
      <c r="F15" s="28"/>
      <c r="G15" s="29"/>
      <c r="H15" s="29"/>
      <c r="I15" s="30"/>
    </row>
    <row r="16" spans="1:9" s="151" customFormat="1" ht="25.5" customHeight="1">
      <c r="A16" s="79">
        <v>2</v>
      </c>
      <c r="B16" s="211" t="s">
        <v>140</v>
      </c>
      <c r="C16" s="212"/>
      <c r="D16" s="213"/>
      <c r="E16" s="76"/>
      <c r="F16" s="77"/>
      <c r="G16" s="78"/>
      <c r="H16" s="78"/>
      <c r="I16" s="80">
        <f>I25+I31</f>
        <v>0</v>
      </c>
    </row>
    <row r="17" spans="1:9" s="151" customFormat="1" hidden="1">
      <c r="A17" s="33">
        <v>2</v>
      </c>
      <c r="B17" s="34" t="s">
        <v>25</v>
      </c>
      <c r="C17" s="173" t="s">
        <v>26</v>
      </c>
      <c r="D17" s="174"/>
      <c r="E17" s="21"/>
      <c r="F17" s="22"/>
      <c r="G17" s="23"/>
      <c r="H17" s="23"/>
      <c r="I17" s="35">
        <f>SUM(I18:I23)</f>
        <v>0</v>
      </c>
    </row>
    <row r="18" spans="1:9" s="151" customFormat="1" hidden="1">
      <c r="A18" s="19" t="s">
        <v>27</v>
      </c>
      <c r="B18" s="20" t="s">
        <v>28</v>
      </c>
      <c r="C18" s="190" t="s">
        <v>29</v>
      </c>
      <c r="D18" s="191"/>
      <c r="E18" s="21" t="s">
        <v>30</v>
      </c>
      <c r="F18" s="22"/>
      <c r="G18" s="23"/>
      <c r="H18" s="23">
        <f t="shared" ref="H18:H23" si="0">G18*$I$8+G18</f>
        <v>0</v>
      </c>
      <c r="I18" s="24">
        <f t="shared" ref="I18:I23" si="1">F18*H18</f>
        <v>0</v>
      </c>
    </row>
    <row r="19" spans="1:9" s="151" customFormat="1" hidden="1">
      <c r="A19" s="19" t="s">
        <v>31</v>
      </c>
      <c r="B19" s="20" t="s">
        <v>32</v>
      </c>
      <c r="C19" s="190" t="s">
        <v>33</v>
      </c>
      <c r="D19" s="191"/>
      <c r="E19" s="21" t="s">
        <v>34</v>
      </c>
      <c r="F19" s="22"/>
      <c r="G19" s="23"/>
      <c r="H19" s="23">
        <f t="shared" si="0"/>
        <v>0</v>
      </c>
      <c r="I19" s="24">
        <f t="shared" si="1"/>
        <v>0</v>
      </c>
    </row>
    <row r="20" spans="1:9" s="151" customFormat="1" hidden="1">
      <c r="A20" s="19" t="s">
        <v>35</v>
      </c>
      <c r="B20" s="20" t="s">
        <v>36</v>
      </c>
      <c r="C20" s="190" t="s">
        <v>37</v>
      </c>
      <c r="D20" s="191"/>
      <c r="E20" s="21" t="s">
        <v>34</v>
      </c>
      <c r="F20" s="22"/>
      <c r="G20" s="23"/>
      <c r="H20" s="23">
        <f t="shared" si="0"/>
        <v>0</v>
      </c>
      <c r="I20" s="24">
        <f t="shared" si="1"/>
        <v>0</v>
      </c>
    </row>
    <row r="21" spans="1:9" s="151" customFormat="1" hidden="1">
      <c r="A21" s="19" t="s">
        <v>38</v>
      </c>
      <c r="B21" s="20" t="s">
        <v>39</v>
      </c>
      <c r="C21" s="190" t="s">
        <v>40</v>
      </c>
      <c r="D21" s="191"/>
      <c r="E21" s="21" t="s">
        <v>24</v>
      </c>
      <c r="F21" s="22"/>
      <c r="G21" s="23"/>
      <c r="H21" s="23">
        <f t="shared" si="0"/>
        <v>0</v>
      </c>
      <c r="I21" s="24">
        <f t="shared" si="1"/>
        <v>0</v>
      </c>
    </row>
    <row r="22" spans="1:9" s="151" customFormat="1" hidden="1">
      <c r="A22" s="19" t="s">
        <v>41</v>
      </c>
      <c r="B22" s="20" t="s">
        <v>42</v>
      </c>
      <c r="C22" s="190" t="s">
        <v>43</v>
      </c>
      <c r="D22" s="191"/>
      <c r="E22" s="21" t="s">
        <v>24</v>
      </c>
      <c r="F22" s="22"/>
      <c r="G22" s="23"/>
      <c r="H22" s="23">
        <f t="shared" si="0"/>
        <v>0</v>
      </c>
      <c r="I22" s="24">
        <f t="shared" si="1"/>
        <v>0</v>
      </c>
    </row>
    <row r="23" spans="1:9" s="151" customFormat="1" hidden="1">
      <c r="A23" s="19" t="s">
        <v>44</v>
      </c>
      <c r="B23" s="20" t="s">
        <v>45</v>
      </c>
      <c r="C23" s="190" t="s">
        <v>46</v>
      </c>
      <c r="D23" s="191"/>
      <c r="E23" s="21" t="s">
        <v>30</v>
      </c>
      <c r="F23" s="22"/>
      <c r="G23" s="23"/>
      <c r="H23" s="23">
        <f t="shared" si="0"/>
        <v>0</v>
      </c>
      <c r="I23" s="24">
        <f t="shared" si="1"/>
        <v>0</v>
      </c>
    </row>
    <row r="24" spans="1:9" s="151" customFormat="1" hidden="1">
      <c r="A24" s="19"/>
      <c r="B24" s="20"/>
      <c r="C24" s="190"/>
      <c r="D24" s="191"/>
      <c r="E24" s="21"/>
      <c r="F24" s="22"/>
      <c r="G24" s="23"/>
      <c r="H24" s="23"/>
      <c r="I24" s="24"/>
    </row>
    <row r="25" spans="1:9" s="151" customFormat="1">
      <c r="A25" s="33" t="s">
        <v>27</v>
      </c>
      <c r="B25" s="34" t="s">
        <v>47</v>
      </c>
      <c r="C25" s="214" t="s">
        <v>48</v>
      </c>
      <c r="D25" s="215"/>
      <c r="E25" s="21"/>
      <c r="F25" s="22"/>
      <c r="G25" s="23"/>
      <c r="H25" s="23"/>
      <c r="I25" s="35">
        <f>SUM(I26:I29)</f>
        <v>0</v>
      </c>
    </row>
    <row r="26" spans="1:9" s="151" customFormat="1" ht="20.100000000000001" customHeight="1">
      <c r="A26" s="19" t="s">
        <v>126</v>
      </c>
      <c r="B26" s="20" t="s">
        <v>49</v>
      </c>
      <c r="C26" s="190" t="s">
        <v>50</v>
      </c>
      <c r="D26" s="191"/>
      <c r="E26" s="21" t="s">
        <v>51</v>
      </c>
      <c r="F26" s="22">
        <f>MC!D56</f>
        <v>3459.5137500000001</v>
      </c>
      <c r="G26" s="23"/>
      <c r="H26" s="23">
        <f>G26*$I$7+G26</f>
        <v>0</v>
      </c>
      <c r="I26" s="24">
        <f>F26*H26</f>
        <v>0</v>
      </c>
    </row>
    <row r="27" spans="1:9" s="151" customFormat="1" ht="30" customHeight="1">
      <c r="A27" s="19" t="s">
        <v>125</v>
      </c>
      <c r="B27" s="20" t="s">
        <v>121</v>
      </c>
      <c r="C27" s="190" t="s">
        <v>53</v>
      </c>
      <c r="D27" s="191" t="s">
        <v>54</v>
      </c>
      <c r="E27" s="21" t="s">
        <v>34</v>
      </c>
      <c r="F27" s="22">
        <f>MC!D90</f>
        <v>1057.2</v>
      </c>
      <c r="G27" s="23"/>
      <c r="H27" s="23">
        <f>G27*$I$7+G27</f>
        <v>0</v>
      </c>
      <c r="I27" s="24">
        <f>F27*H27</f>
        <v>0</v>
      </c>
    </row>
    <row r="28" spans="1:9" s="151" customFormat="1" ht="30" customHeight="1">
      <c r="A28" s="19" t="s">
        <v>127</v>
      </c>
      <c r="B28" s="20" t="s">
        <v>55</v>
      </c>
      <c r="C28" s="190" t="s">
        <v>56</v>
      </c>
      <c r="D28" s="191"/>
      <c r="E28" s="21" t="s">
        <v>51</v>
      </c>
      <c r="F28" s="22">
        <f>MC!D131</f>
        <v>2989.7337499999999</v>
      </c>
      <c r="G28" s="23"/>
      <c r="H28" s="23">
        <f>G28*$I$7+G28</f>
        <v>0</v>
      </c>
      <c r="I28" s="24">
        <f>F28*H28</f>
        <v>0</v>
      </c>
    </row>
    <row r="29" spans="1:9" s="151" customFormat="1" ht="30" customHeight="1">
      <c r="A29" s="19" t="s">
        <v>128</v>
      </c>
      <c r="B29" s="20" t="s">
        <v>120</v>
      </c>
      <c r="C29" s="190" t="s">
        <v>57</v>
      </c>
      <c r="D29" s="191"/>
      <c r="E29" s="21" t="s">
        <v>58</v>
      </c>
      <c r="F29" s="22">
        <f>MC!D144</f>
        <v>7222.2559499999988</v>
      </c>
      <c r="G29" s="23"/>
      <c r="H29" s="23">
        <f>G29*$I$7+G29</f>
        <v>0</v>
      </c>
      <c r="I29" s="24">
        <f>F29*H29</f>
        <v>0</v>
      </c>
    </row>
    <row r="30" spans="1:9" s="130" customFormat="1" ht="8.1" customHeight="1">
      <c r="A30" s="139"/>
      <c r="B30" s="140"/>
      <c r="C30" s="145"/>
      <c r="D30" s="146"/>
      <c r="E30" s="141"/>
      <c r="F30" s="142"/>
      <c r="G30" s="143"/>
      <c r="H30" s="143"/>
      <c r="I30" s="144"/>
    </row>
    <row r="31" spans="1:9" s="151" customFormat="1">
      <c r="A31" s="33" t="s">
        <v>31</v>
      </c>
      <c r="B31" s="34" t="s">
        <v>59</v>
      </c>
      <c r="C31" s="214" t="s">
        <v>60</v>
      </c>
      <c r="D31" s="215"/>
      <c r="E31" s="21"/>
      <c r="F31" s="22"/>
      <c r="G31" s="23"/>
      <c r="H31" s="23"/>
      <c r="I31" s="35">
        <f>SUM(I32:I33)</f>
        <v>0</v>
      </c>
    </row>
    <row r="32" spans="1:9" s="151" customFormat="1">
      <c r="A32" s="19" t="s">
        <v>129</v>
      </c>
      <c r="B32" s="20" t="s">
        <v>61</v>
      </c>
      <c r="C32" s="190" t="s">
        <v>62</v>
      </c>
      <c r="D32" s="191"/>
      <c r="E32" s="21" t="s">
        <v>34</v>
      </c>
      <c r="F32" s="22">
        <f>MC!B151</f>
        <v>1029.6500000000001</v>
      </c>
      <c r="G32" s="23"/>
      <c r="H32" s="23">
        <f>G32*$I$7+G32</f>
        <v>0</v>
      </c>
      <c r="I32" s="24">
        <f>F32*H32</f>
        <v>0</v>
      </c>
    </row>
    <row r="33" spans="1:9" s="151" customFormat="1" ht="20.100000000000001" customHeight="1">
      <c r="A33" s="19" t="s">
        <v>130</v>
      </c>
      <c r="B33" s="20" t="s">
        <v>99</v>
      </c>
      <c r="C33" s="190" t="s">
        <v>100</v>
      </c>
      <c r="D33" s="191"/>
      <c r="E33" s="21" t="s">
        <v>30</v>
      </c>
      <c r="F33" s="22">
        <f>MC!G157</f>
        <v>12.355800000000004</v>
      </c>
      <c r="G33" s="23"/>
      <c r="H33" s="23">
        <f>G33*$I$7+G33</f>
        <v>0</v>
      </c>
      <c r="I33" s="24">
        <f>F33*H33</f>
        <v>0</v>
      </c>
    </row>
    <row r="34" spans="1:9" ht="8.1" customHeight="1" thickBot="1">
      <c r="A34" s="25"/>
      <c r="B34" s="26"/>
      <c r="C34" s="175"/>
      <c r="D34" s="176"/>
      <c r="E34" s="27"/>
      <c r="F34" s="28"/>
      <c r="G34" s="29"/>
      <c r="H34" s="29"/>
      <c r="I34" s="30"/>
    </row>
    <row r="35" spans="1:9" ht="15.75" hidden="1" thickBot="1">
      <c r="A35" s="31" t="s">
        <v>63</v>
      </c>
      <c r="B35" s="218" t="s">
        <v>64</v>
      </c>
      <c r="C35" s="219"/>
      <c r="D35" s="220"/>
      <c r="E35" s="10"/>
      <c r="F35" s="11"/>
      <c r="G35" s="12"/>
      <c r="H35" s="12">
        <f>G35+(G35*$I$8)</f>
        <v>0</v>
      </c>
      <c r="I35" s="32">
        <v>0</v>
      </c>
    </row>
    <row r="36" spans="1:9" ht="15.75" hidden="1" thickBot="1">
      <c r="A36" s="33">
        <v>2</v>
      </c>
      <c r="B36" s="34" t="s">
        <v>25</v>
      </c>
      <c r="C36" s="173" t="s">
        <v>26</v>
      </c>
      <c r="D36" s="174"/>
      <c r="E36" s="21"/>
      <c r="F36" s="22"/>
      <c r="G36" s="23"/>
      <c r="H36" s="23"/>
      <c r="I36" s="35">
        <f>SUM(I37:I42)</f>
        <v>0</v>
      </c>
    </row>
    <row r="37" spans="1:9" ht="15.75" hidden="1" thickBot="1">
      <c r="A37" s="19" t="s">
        <v>27</v>
      </c>
      <c r="B37" s="20" t="s">
        <v>28</v>
      </c>
      <c r="C37" s="190" t="s">
        <v>29</v>
      </c>
      <c r="D37" s="191"/>
      <c r="E37" s="21" t="s">
        <v>30</v>
      </c>
      <c r="F37" s="22"/>
      <c r="G37" s="23">
        <v>4.4000000000000004</v>
      </c>
      <c r="H37" s="23">
        <f t="shared" ref="H37:H42" si="2">G37*$I$8+G37</f>
        <v>4.4000000000000004</v>
      </c>
      <c r="I37" s="24">
        <f t="shared" ref="I37:I42" si="3">F37*H37</f>
        <v>0</v>
      </c>
    </row>
    <row r="38" spans="1:9" ht="15.75" hidden="1" thickBot="1">
      <c r="A38" s="19" t="s">
        <v>31</v>
      </c>
      <c r="B38" s="20" t="s">
        <v>32</v>
      </c>
      <c r="C38" s="190" t="s">
        <v>33</v>
      </c>
      <c r="D38" s="191"/>
      <c r="E38" s="21" t="s">
        <v>34</v>
      </c>
      <c r="F38" s="22"/>
      <c r="G38" s="23">
        <v>147.88</v>
      </c>
      <c r="H38" s="23">
        <f t="shared" si="2"/>
        <v>147.88</v>
      </c>
      <c r="I38" s="24">
        <f t="shared" si="3"/>
        <v>0</v>
      </c>
    </row>
    <row r="39" spans="1:9" ht="15.75" hidden="1" thickBot="1">
      <c r="A39" s="19" t="s">
        <v>35</v>
      </c>
      <c r="B39" s="20" t="s">
        <v>36</v>
      </c>
      <c r="C39" s="190" t="s">
        <v>37</v>
      </c>
      <c r="D39" s="191"/>
      <c r="E39" s="21" t="s">
        <v>34</v>
      </c>
      <c r="F39" s="22"/>
      <c r="G39" s="23">
        <v>85.11</v>
      </c>
      <c r="H39" s="23">
        <f t="shared" si="2"/>
        <v>85.11</v>
      </c>
      <c r="I39" s="24">
        <f t="shared" si="3"/>
        <v>0</v>
      </c>
    </row>
    <row r="40" spans="1:9" ht="15.75" hidden="1" thickBot="1">
      <c r="A40" s="19" t="s">
        <v>38</v>
      </c>
      <c r="B40" s="20" t="s">
        <v>39</v>
      </c>
      <c r="C40" s="190" t="s">
        <v>40</v>
      </c>
      <c r="D40" s="191"/>
      <c r="E40" s="21" t="s">
        <v>24</v>
      </c>
      <c r="F40" s="22"/>
      <c r="G40" s="23">
        <v>878.24</v>
      </c>
      <c r="H40" s="23">
        <f t="shared" si="2"/>
        <v>878.24</v>
      </c>
      <c r="I40" s="24">
        <f t="shared" si="3"/>
        <v>0</v>
      </c>
    </row>
    <row r="41" spans="1:9" ht="15.75" hidden="1" thickBot="1">
      <c r="A41" s="19" t="s">
        <v>41</v>
      </c>
      <c r="B41" s="20" t="s">
        <v>42</v>
      </c>
      <c r="C41" s="190" t="s">
        <v>43</v>
      </c>
      <c r="D41" s="191"/>
      <c r="E41" s="21" t="s">
        <v>24</v>
      </c>
      <c r="F41" s="22"/>
      <c r="G41" s="23">
        <v>829.51</v>
      </c>
      <c r="H41" s="23">
        <f t="shared" si="2"/>
        <v>829.51</v>
      </c>
      <c r="I41" s="24">
        <f t="shared" si="3"/>
        <v>0</v>
      </c>
    </row>
    <row r="42" spans="1:9" ht="15.75" hidden="1" thickBot="1">
      <c r="A42" s="19" t="s">
        <v>44</v>
      </c>
      <c r="B42" s="20" t="s">
        <v>45</v>
      </c>
      <c r="C42" s="190" t="s">
        <v>46</v>
      </c>
      <c r="D42" s="191"/>
      <c r="E42" s="21" t="s">
        <v>30</v>
      </c>
      <c r="F42" s="22"/>
      <c r="G42" s="23">
        <v>28.59</v>
      </c>
      <c r="H42" s="23">
        <f t="shared" si="2"/>
        <v>28.59</v>
      </c>
      <c r="I42" s="24">
        <f t="shared" si="3"/>
        <v>0</v>
      </c>
    </row>
    <row r="43" spans="1:9" ht="15.75" hidden="1" thickBot="1">
      <c r="A43" s="25"/>
      <c r="B43" s="26"/>
      <c r="C43" s="216"/>
      <c r="D43" s="217"/>
      <c r="E43" s="27"/>
      <c r="F43" s="28"/>
      <c r="G43" s="29"/>
      <c r="H43" s="29"/>
      <c r="I43" s="30"/>
    </row>
    <row r="44" spans="1:9" ht="15.75" hidden="1" thickBot="1">
      <c r="A44" s="33">
        <v>6</v>
      </c>
      <c r="B44" s="34" t="s">
        <v>47</v>
      </c>
      <c r="C44" s="214" t="s">
        <v>48</v>
      </c>
      <c r="D44" s="215"/>
      <c r="E44" s="21"/>
      <c r="F44" s="22"/>
      <c r="G44" s="23"/>
      <c r="H44" s="23"/>
      <c r="I44" s="35">
        <f>SUM(I45:I47)</f>
        <v>0</v>
      </c>
    </row>
    <row r="45" spans="1:9" ht="15.75" hidden="1" thickBot="1">
      <c r="A45" s="19" t="s">
        <v>65</v>
      </c>
      <c r="B45" s="20" t="s">
        <v>49</v>
      </c>
      <c r="C45" s="190" t="s">
        <v>50</v>
      </c>
      <c r="D45" s="191"/>
      <c r="E45" s="21" t="s">
        <v>51</v>
      </c>
      <c r="F45" s="22">
        <f>750*5</f>
        <v>3750</v>
      </c>
      <c r="G45" s="23">
        <v>0.83</v>
      </c>
      <c r="H45" s="23">
        <f>G45*$I$8+G45</f>
        <v>0.83</v>
      </c>
      <c r="I45" s="24"/>
    </row>
    <row r="46" spans="1:9" ht="15.75" hidden="1" thickBot="1">
      <c r="A46" s="19" t="s">
        <v>66</v>
      </c>
      <c r="B46" s="20" t="s">
        <v>52</v>
      </c>
      <c r="C46" s="190" t="s">
        <v>53</v>
      </c>
      <c r="D46" s="191" t="s">
        <v>54</v>
      </c>
      <c r="E46" s="21" t="s">
        <v>34</v>
      </c>
      <c r="F46" s="22">
        <f>750*2</f>
        <v>1500</v>
      </c>
      <c r="G46" s="23">
        <v>37.26</v>
      </c>
      <c r="H46" s="23">
        <f>G46*$I$8+G46</f>
        <v>37.26</v>
      </c>
      <c r="I46" s="24"/>
    </row>
    <row r="47" spans="1:9" ht="15.75" hidden="1" thickBot="1">
      <c r="A47" s="19" t="s">
        <v>67</v>
      </c>
      <c r="B47" s="20" t="s">
        <v>55</v>
      </c>
      <c r="C47" s="190" t="s">
        <v>56</v>
      </c>
      <c r="D47" s="191"/>
      <c r="E47" s="21" t="s">
        <v>51</v>
      </c>
      <c r="F47" s="22">
        <f>750*(5-0.6)</f>
        <v>3300.0000000000005</v>
      </c>
      <c r="G47" s="23">
        <v>45.93</v>
      </c>
      <c r="H47" s="23">
        <f>G47*$I$8+G47</f>
        <v>45.93</v>
      </c>
      <c r="I47" s="24"/>
    </row>
    <row r="48" spans="1:9" ht="15.75" hidden="1" thickBot="1">
      <c r="A48" s="25"/>
      <c r="B48" s="26"/>
      <c r="C48" s="175"/>
      <c r="D48" s="176"/>
      <c r="E48" s="27"/>
      <c r="F48" s="28"/>
      <c r="G48" s="29"/>
      <c r="H48" s="29"/>
      <c r="I48" s="30"/>
    </row>
    <row r="49" spans="1:9" ht="15.75" hidden="1" thickBot="1">
      <c r="A49" s="33">
        <v>7</v>
      </c>
      <c r="B49" s="34" t="s">
        <v>59</v>
      </c>
      <c r="C49" s="214" t="s">
        <v>60</v>
      </c>
      <c r="D49" s="215"/>
      <c r="E49" s="21"/>
      <c r="F49" s="22"/>
      <c r="G49" s="23"/>
      <c r="H49" s="23"/>
      <c r="I49" s="35">
        <f>SUM(I50)</f>
        <v>0</v>
      </c>
    </row>
    <row r="50" spans="1:9" ht="15.75" hidden="1" thickBot="1">
      <c r="A50" s="19" t="s">
        <v>68</v>
      </c>
      <c r="B50" s="20" t="s">
        <v>61</v>
      </c>
      <c r="C50" s="190" t="s">
        <v>62</v>
      </c>
      <c r="D50" s="191"/>
      <c r="E50" s="21" t="s">
        <v>34</v>
      </c>
      <c r="F50" s="22">
        <f>F46</f>
        <v>1500</v>
      </c>
      <c r="G50" s="23">
        <v>27.28</v>
      </c>
      <c r="H50" s="23">
        <f>G50*$I$8+G50</f>
        <v>27.28</v>
      </c>
      <c r="I50" s="24"/>
    </row>
    <row r="51" spans="1:9" ht="15.75" hidden="1" thickBot="1">
      <c r="A51" s="25"/>
      <c r="B51" s="36"/>
      <c r="C51" s="37"/>
      <c r="D51" s="176"/>
      <c r="E51" s="27"/>
      <c r="F51" s="28"/>
      <c r="G51" s="29"/>
      <c r="H51" s="29"/>
      <c r="I51" s="30"/>
    </row>
    <row r="52" spans="1:9" ht="15.75" hidden="1" thickBot="1">
      <c r="A52" s="31" t="s">
        <v>69</v>
      </c>
      <c r="B52" s="218" t="s">
        <v>70</v>
      </c>
      <c r="C52" s="219"/>
      <c r="D52" s="220"/>
      <c r="E52" s="10"/>
      <c r="F52" s="11"/>
      <c r="G52" s="12"/>
      <c r="H52" s="12">
        <f>G52+(G52*$I$8)</f>
        <v>0</v>
      </c>
      <c r="I52" s="32">
        <v>0</v>
      </c>
    </row>
    <row r="53" spans="1:9" ht="15.75" hidden="1" thickBot="1">
      <c r="A53" s="33">
        <v>2</v>
      </c>
      <c r="B53" s="34" t="s">
        <v>25</v>
      </c>
      <c r="C53" s="173" t="s">
        <v>26</v>
      </c>
      <c r="D53" s="174"/>
      <c r="E53" s="21"/>
      <c r="F53" s="22"/>
      <c r="G53" s="23"/>
      <c r="H53" s="23"/>
      <c r="I53" s="35">
        <f>SUM(I54:I59)</f>
        <v>0</v>
      </c>
    </row>
    <row r="54" spans="1:9" ht="15.75" hidden="1" thickBot="1">
      <c r="A54" s="19" t="s">
        <v>27</v>
      </c>
      <c r="B54" s="20" t="s">
        <v>28</v>
      </c>
      <c r="C54" s="190" t="s">
        <v>29</v>
      </c>
      <c r="D54" s="191"/>
      <c r="E54" s="21" t="s">
        <v>30</v>
      </c>
      <c r="F54" s="22"/>
      <c r="G54" s="23">
        <v>4.4000000000000004</v>
      </c>
      <c r="H54" s="23">
        <f t="shared" ref="H54:H59" si="4">G54*$I$8+G54</f>
        <v>4.4000000000000004</v>
      </c>
      <c r="I54" s="24">
        <f t="shared" ref="I54:I59" si="5">F54*H54</f>
        <v>0</v>
      </c>
    </row>
    <row r="55" spans="1:9" ht="15.75" hidden="1" thickBot="1">
      <c r="A55" s="19" t="s">
        <v>31</v>
      </c>
      <c r="B55" s="20" t="s">
        <v>32</v>
      </c>
      <c r="C55" s="190" t="s">
        <v>33</v>
      </c>
      <c r="D55" s="191"/>
      <c r="E55" s="21" t="s">
        <v>34</v>
      </c>
      <c r="F55" s="22"/>
      <c r="G55" s="23">
        <v>147.88</v>
      </c>
      <c r="H55" s="23">
        <f t="shared" si="4"/>
        <v>147.88</v>
      </c>
      <c r="I55" s="24">
        <f t="shared" si="5"/>
        <v>0</v>
      </c>
    </row>
    <row r="56" spans="1:9" ht="15.75" hidden="1" thickBot="1">
      <c r="A56" s="19" t="s">
        <v>35</v>
      </c>
      <c r="B56" s="20" t="s">
        <v>36</v>
      </c>
      <c r="C56" s="190" t="s">
        <v>37</v>
      </c>
      <c r="D56" s="191"/>
      <c r="E56" s="21" t="s">
        <v>34</v>
      </c>
      <c r="F56" s="22"/>
      <c r="G56" s="23">
        <v>85.11</v>
      </c>
      <c r="H56" s="23">
        <f t="shared" si="4"/>
        <v>85.11</v>
      </c>
      <c r="I56" s="24">
        <f t="shared" si="5"/>
        <v>0</v>
      </c>
    </row>
    <row r="57" spans="1:9" ht="15.75" hidden="1" thickBot="1">
      <c r="A57" s="19" t="s">
        <v>38</v>
      </c>
      <c r="B57" s="20" t="s">
        <v>39</v>
      </c>
      <c r="C57" s="190" t="s">
        <v>40</v>
      </c>
      <c r="D57" s="191"/>
      <c r="E57" s="21" t="s">
        <v>24</v>
      </c>
      <c r="F57" s="22"/>
      <c r="G57" s="23">
        <v>878.24</v>
      </c>
      <c r="H57" s="23">
        <f t="shared" si="4"/>
        <v>878.24</v>
      </c>
      <c r="I57" s="24">
        <f t="shared" si="5"/>
        <v>0</v>
      </c>
    </row>
    <row r="58" spans="1:9" ht="15.75" hidden="1" thickBot="1">
      <c r="A58" s="19" t="s">
        <v>41</v>
      </c>
      <c r="B58" s="20" t="s">
        <v>42</v>
      </c>
      <c r="C58" s="190" t="s">
        <v>43</v>
      </c>
      <c r="D58" s="191"/>
      <c r="E58" s="21" t="s">
        <v>24</v>
      </c>
      <c r="F58" s="22"/>
      <c r="G58" s="23">
        <v>829.51</v>
      </c>
      <c r="H58" s="23">
        <f t="shared" si="4"/>
        <v>829.51</v>
      </c>
      <c r="I58" s="24">
        <f t="shared" si="5"/>
        <v>0</v>
      </c>
    </row>
    <row r="59" spans="1:9" ht="15.75" hidden="1" thickBot="1">
      <c r="A59" s="19" t="s">
        <v>44</v>
      </c>
      <c r="B59" s="20" t="s">
        <v>45</v>
      </c>
      <c r="C59" s="190" t="s">
        <v>46</v>
      </c>
      <c r="D59" s="191"/>
      <c r="E59" s="21" t="s">
        <v>30</v>
      </c>
      <c r="F59" s="22"/>
      <c r="G59" s="23">
        <v>28.59</v>
      </c>
      <c r="H59" s="23">
        <f t="shared" si="4"/>
        <v>28.59</v>
      </c>
      <c r="I59" s="24">
        <f t="shared" si="5"/>
        <v>0</v>
      </c>
    </row>
    <row r="60" spans="1:9" ht="15.75" hidden="1" thickBot="1">
      <c r="A60" s="25"/>
      <c r="B60" s="26"/>
      <c r="C60" s="216"/>
      <c r="D60" s="217"/>
      <c r="E60" s="27"/>
      <c r="F60" s="28"/>
      <c r="G60" s="29"/>
      <c r="H60" s="29"/>
      <c r="I60" s="30"/>
    </row>
    <row r="61" spans="1:9" ht="15.75" hidden="1" thickBot="1">
      <c r="A61" s="33">
        <v>4</v>
      </c>
      <c r="B61" s="34" t="s">
        <v>47</v>
      </c>
      <c r="C61" s="214" t="s">
        <v>48</v>
      </c>
      <c r="D61" s="215"/>
      <c r="E61" s="21"/>
      <c r="F61" s="22"/>
      <c r="G61" s="23"/>
      <c r="H61" s="23"/>
      <c r="I61" s="35">
        <f>SUM(I62:I64)</f>
        <v>0</v>
      </c>
    </row>
    <row r="62" spans="1:9" ht="15.75" hidden="1" thickBot="1">
      <c r="A62" s="19" t="s">
        <v>71</v>
      </c>
      <c r="B62" s="20" t="s">
        <v>49</v>
      </c>
      <c r="C62" s="190" t="s">
        <v>50</v>
      </c>
      <c r="D62" s="191"/>
      <c r="E62" s="21" t="s">
        <v>51</v>
      </c>
      <c r="F62" s="22">
        <f>(66.25*6)+(22.75*4)</f>
        <v>488.5</v>
      </c>
      <c r="G62" s="23">
        <v>0.83</v>
      </c>
      <c r="H62" s="23">
        <f>G62*$I$8+G62</f>
        <v>0.83</v>
      </c>
      <c r="I62" s="24"/>
    </row>
    <row r="63" spans="1:9" ht="15.75" hidden="1" thickBot="1">
      <c r="A63" s="19" t="s">
        <v>72</v>
      </c>
      <c r="B63" s="20" t="s">
        <v>52</v>
      </c>
      <c r="C63" s="190" t="s">
        <v>53</v>
      </c>
      <c r="D63" s="191" t="s">
        <v>54</v>
      </c>
      <c r="E63" s="21" t="s">
        <v>34</v>
      </c>
      <c r="F63" s="22">
        <f>((66.25+22.75)*2)-4</f>
        <v>174</v>
      </c>
      <c r="G63" s="23">
        <v>37.26</v>
      </c>
      <c r="H63" s="23">
        <f>G63*$I$8+G63</f>
        <v>37.26</v>
      </c>
      <c r="I63" s="24"/>
    </row>
    <row r="64" spans="1:9" ht="15.75" hidden="1" thickBot="1">
      <c r="A64" s="19" t="s">
        <v>73</v>
      </c>
      <c r="B64" s="20" t="s">
        <v>55</v>
      </c>
      <c r="C64" s="190" t="s">
        <v>56</v>
      </c>
      <c r="D64" s="191"/>
      <c r="E64" s="21" t="s">
        <v>51</v>
      </c>
      <c r="F64" s="22">
        <f>(66.25*(6-0.6))+(22.75*(4-0.6))</f>
        <v>435.1</v>
      </c>
      <c r="G64" s="23">
        <v>45.93</v>
      </c>
      <c r="H64" s="23">
        <f>G64*$I$8+G64</f>
        <v>45.93</v>
      </c>
      <c r="I64" s="24"/>
    </row>
    <row r="65" spans="1:9" ht="15.75" hidden="1" thickBot="1">
      <c r="A65" s="25"/>
      <c r="B65" s="26"/>
      <c r="C65" s="175"/>
      <c r="D65" s="176"/>
      <c r="E65" s="27"/>
      <c r="F65" s="28"/>
      <c r="G65" s="29"/>
      <c r="H65" s="29"/>
      <c r="I65" s="30"/>
    </row>
    <row r="66" spans="1:9" ht="15.75" hidden="1" thickBot="1">
      <c r="A66" s="33">
        <v>5</v>
      </c>
      <c r="B66" s="34" t="s">
        <v>59</v>
      </c>
      <c r="C66" s="214" t="s">
        <v>60</v>
      </c>
      <c r="D66" s="215"/>
      <c r="E66" s="21"/>
      <c r="F66" s="22"/>
      <c r="G66" s="23"/>
      <c r="H66" s="23"/>
      <c r="I66" s="35">
        <f>SUM(I67)</f>
        <v>0</v>
      </c>
    </row>
    <row r="67" spans="1:9" ht="15.75" hidden="1" thickBot="1">
      <c r="A67" s="19" t="s">
        <v>74</v>
      </c>
      <c r="B67" s="20" t="s">
        <v>61</v>
      </c>
      <c r="C67" s="190" t="s">
        <v>62</v>
      </c>
      <c r="D67" s="191"/>
      <c r="E67" s="21" t="s">
        <v>34</v>
      </c>
      <c r="F67" s="22">
        <f>F63</f>
        <v>174</v>
      </c>
      <c r="G67" s="23">
        <v>27.28</v>
      </c>
      <c r="H67" s="23">
        <f>G67*$I$8+G67</f>
        <v>27.28</v>
      </c>
      <c r="I67" s="24"/>
    </row>
    <row r="68" spans="1:9" ht="22.5" customHeight="1" thickBot="1">
      <c r="A68" s="221" t="s">
        <v>75</v>
      </c>
      <c r="B68" s="222"/>
      <c r="C68" s="222"/>
      <c r="D68" s="222"/>
      <c r="E68" s="222"/>
      <c r="F68" s="222"/>
      <c r="G68" s="222"/>
      <c r="H68" s="222"/>
      <c r="I68" s="81">
        <f>I11+I16</f>
        <v>0</v>
      </c>
    </row>
    <row r="69" spans="1:9">
      <c r="A69" s="299"/>
      <c r="B69" s="159"/>
      <c r="C69" s="159"/>
      <c r="D69" s="159"/>
      <c r="E69" s="159"/>
      <c r="F69" s="159"/>
      <c r="G69" s="159"/>
      <c r="H69" s="159"/>
      <c r="I69" s="300"/>
    </row>
    <row r="70" spans="1:9" ht="15.75" thickBot="1">
      <c r="A70" s="299"/>
      <c r="B70" s="228" t="s">
        <v>116</v>
      </c>
      <c r="C70" s="228"/>
      <c r="D70" s="224" t="s">
        <v>156</v>
      </c>
      <c r="E70" s="224"/>
      <c r="F70" s="159"/>
      <c r="G70" s="159"/>
      <c r="H70" s="159"/>
      <c r="I70" s="300"/>
    </row>
    <row r="71" spans="1:9" ht="15.75" thickBot="1">
      <c r="A71" s="301"/>
      <c r="B71" s="302"/>
      <c r="C71" s="302"/>
      <c r="D71" s="303"/>
      <c r="E71" s="303"/>
      <c r="F71" s="303"/>
      <c r="G71" s="303"/>
      <c r="H71" s="303"/>
      <c r="I71" s="304"/>
    </row>
    <row r="73" spans="1:9">
      <c r="B73" s="296"/>
      <c r="C73" s="296"/>
    </row>
  </sheetData>
  <mergeCells count="67">
    <mergeCell ref="A1:I1"/>
    <mergeCell ref="B70:C71"/>
    <mergeCell ref="B73:C73"/>
    <mergeCell ref="D70:E70"/>
    <mergeCell ref="C66:D66"/>
    <mergeCell ref="C67:D67"/>
    <mergeCell ref="A68:H68"/>
    <mergeCell ref="C29:D29"/>
    <mergeCell ref="C33:D33"/>
    <mergeCell ref="C59:D59"/>
    <mergeCell ref="C60:D60"/>
    <mergeCell ref="C61:D61"/>
    <mergeCell ref="C62:D62"/>
    <mergeCell ref="C63:D63"/>
    <mergeCell ref="C64:D64"/>
    <mergeCell ref="B52:D52"/>
    <mergeCell ref="C54:D54"/>
    <mergeCell ref="C55:D55"/>
    <mergeCell ref="C56:D56"/>
    <mergeCell ref="C57:D57"/>
    <mergeCell ref="C58:D58"/>
    <mergeCell ref="C44:D44"/>
    <mergeCell ref="C45:D45"/>
    <mergeCell ref="C46:D46"/>
    <mergeCell ref="C47:D47"/>
    <mergeCell ref="C49:D49"/>
    <mergeCell ref="C50:D50"/>
    <mergeCell ref="C43:D43"/>
    <mergeCell ref="C27:D27"/>
    <mergeCell ref="C28:D28"/>
    <mergeCell ref="C31:D31"/>
    <mergeCell ref="C32:D32"/>
    <mergeCell ref="B35:D35"/>
    <mergeCell ref="C37:D37"/>
    <mergeCell ref="C38:D38"/>
    <mergeCell ref="C39:D39"/>
    <mergeCell ref="C40:D40"/>
    <mergeCell ref="C41:D41"/>
    <mergeCell ref="C42:D42"/>
    <mergeCell ref="C26:D26"/>
    <mergeCell ref="B16:D16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A6:E6"/>
    <mergeCell ref="F6:F7"/>
    <mergeCell ref="G6:G7"/>
    <mergeCell ref="A7:E7"/>
    <mergeCell ref="A8:I8"/>
    <mergeCell ref="C9:D9"/>
    <mergeCell ref="A10:I10"/>
    <mergeCell ref="B11:D11"/>
    <mergeCell ref="C12:D12"/>
    <mergeCell ref="C13:D13"/>
    <mergeCell ref="A5:E5"/>
    <mergeCell ref="H5:I5"/>
    <mergeCell ref="A2:I2"/>
    <mergeCell ref="A3:E3"/>
    <mergeCell ref="F3:I3"/>
    <mergeCell ref="A4:E4"/>
    <mergeCell ref="F4:I4"/>
  </mergeCells>
  <printOptions horizontalCentered="1"/>
  <pageMargins left="0.31496062992125984" right="0.31496062992125984" top="0.59055118110236227" bottom="0.39370078740157483" header="0" footer="0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workbookViewId="0">
      <selection activeCell="G11" sqref="G11"/>
    </sheetView>
  </sheetViews>
  <sheetFormatPr defaultRowHeight="15"/>
  <cols>
    <col min="1" max="1" width="12.140625" customWidth="1"/>
    <col min="2" max="2" width="10.42578125" customWidth="1"/>
    <col min="3" max="3" width="44.140625" customWidth="1"/>
    <col min="4" max="4" width="24.7109375" customWidth="1"/>
    <col min="5" max="5" width="16.85546875" customWidth="1"/>
    <col min="6" max="8" width="15.7109375" customWidth="1"/>
  </cols>
  <sheetData>
    <row r="1" spans="1:8" ht="15.75" thickBot="1">
      <c r="A1" s="293" t="s">
        <v>158</v>
      </c>
      <c r="B1" s="294"/>
      <c r="C1" s="294"/>
      <c r="D1" s="294"/>
      <c r="E1" s="294"/>
      <c r="F1" s="294"/>
      <c r="G1" s="294"/>
      <c r="H1" s="295"/>
    </row>
    <row r="2" spans="1:8" ht="16.5" thickBot="1">
      <c r="A2" s="257" t="s">
        <v>154</v>
      </c>
      <c r="B2" s="258"/>
      <c r="C2" s="258"/>
      <c r="D2" s="258"/>
      <c r="E2" s="258"/>
      <c r="F2" s="258"/>
      <c r="G2" s="258"/>
      <c r="H2" s="259"/>
    </row>
    <row r="3" spans="1:8" ht="15.75" thickBot="1">
      <c r="A3" s="290"/>
      <c r="B3" s="111"/>
      <c r="C3" s="111"/>
      <c r="D3" s="108"/>
      <c r="E3" s="108"/>
      <c r="F3" s="111"/>
      <c r="G3" s="111"/>
      <c r="H3" s="112"/>
    </row>
    <row r="4" spans="1:8">
      <c r="A4" s="260" t="s">
        <v>118</v>
      </c>
      <c r="B4" s="261"/>
      <c r="C4" s="262"/>
      <c r="D4" s="177" t="s">
        <v>119</v>
      </c>
      <c r="E4" s="263"/>
      <c r="F4" s="264"/>
      <c r="G4" s="265" t="s">
        <v>155</v>
      </c>
      <c r="H4" s="266"/>
    </row>
    <row r="5" spans="1:8" ht="48" customHeight="1" thickBot="1">
      <c r="A5" s="249" t="s">
        <v>1</v>
      </c>
      <c r="B5" s="250"/>
      <c r="C5" s="251"/>
      <c r="D5" s="252" t="str">
        <f>'P. Orçamentaria'!A5</f>
        <v>LOCAL:  Estrada Vicinal e rua Francisco Diniz Paranhos - Santo Antônio do Rio Grande - Bocaina de Minas / MG</v>
      </c>
      <c r="E5" s="253"/>
      <c r="F5" s="254"/>
      <c r="G5" s="255" t="s">
        <v>106</v>
      </c>
      <c r="H5" s="256"/>
    </row>
    <row r="6" spans="1:8">
      <c r="A6" s="124" t="s">
        <v>10</v>
      </c>
      <c r="B6" s="82" t="s">
        <v>11</v>
      </c>
      <c r="C6" s="82" t="s">
        <v>107</v>
      </c>
      <c r="D6" s="125" t="s">
        <v>108</v>
      </c>
      <c r="E6" s="125" t="s">
        <v>109</v>
      </c>
      <c r="F6" s="82" t="s">
        <v>110</v>
      </c>
      <c r="G6" s="82" t="s">
        <v>111</v>
      </c>
      <c r="H6" s="178" t="s">
        <v>112</v>
      </c>
    </row>
    <row r="7" spans="1:8">
      <c r="A7" s="126">
        <v>1</v>
      </c>
      <c r="B7" s="225" t="str">
        <f>'P. Orçamentaria'!B11</f>
        <v>SERVIÇOS PRELIMINARES</v>
      </c>
      <c r="C7" s="226"/>
      <c r="D7" s="226"/>
      <c r="E7" s="226"/>
      <c r="F7" s="226"/>
      <c r="G7" s="226"/>
      <c r="H7" s="227"/>
    </row>
    <row r="8" spans="1:8">
      <c r="A8" s="243" t="s">
        <v>21</v>
      </c>
      <c r="B8" s="245" t="s">
        <v>19</v>
      </c>
      <c r="C8" s="246" t="str">
        <f>'P. Orçamentaria'!C12</f>
        <v>INSTALAÇÕES INICIAIS DA OBRA</v>
      </c>
      <c r="D8" s="83" t="s">
        <v>113</v>
      </c>
      <c r="E8" s="84" t="e">
        <f>E9/$E$16</f>
        <v>#DIV/0!</v>
      </c>
      <c r="F8" s="85">
        <v>1</v>
      </c>
      <c r="G8" s="85"/>
      <c r="H8" s="86"/>
    </row>
    <row r="9" spans="1:8">
      <c r="A9" s="244"/>
      <c r="B9" s="245"/>
      <c r="C9" s="246"/>
      <c r="D9" s="121" t="s">
        <v>114</v>
      </c>
      <c r="E9" s="122">
        <f>'P. Orçamentaria'!I11</f>
        <v>0</v>
      </c>
      <c r="F9" s="122">
        <f>F8*E9</f>
        <v>0</v>
      </c>
      <c r="G9" s="122"/>
      <c r="H9" s="123"/>
    </row>
    <row r="10" spans="1:8">
      <c r="A10" s="126">
        <v>2</v>
      </c>
      <c r="B10" s="225" t="str">
        <f>'P. Orçamentaria'!B16</f>
        <v>ESTRADA VICINAL E RUA FRANCISCO DINIZ PARANHOS</v>
      </c>
      <c r="C10" s="226"/>
      <c r="D10" s="226"/>
      <c r="E10" s="226"/>
      <c r="F10" s="226"/>
      <c r="G10" s="226"/>
      <c r="H10" s="227"/>
    </row>
    <row r="11" spans="1:8">
      <c r="A11" s="231" t="s">
        <v>27</v>
      </c>
      <c r="B11" s="247" t="s">
        <v>47</v>
      </c>
      <c r="C11" s="248" t="str">
        <f>'P. Orçamentaria'!C25</f>
        <v>OBRAS VIÁRIAS (PAVIMENTAÇÃO DE RUA)</v>
      </c>
      <c r="D11" s="83" t="s">
        <v>113</v>
      </c>
      <c r="E11" s="84" t="e">
        <f>E12/$E$16</f>
        <v>#DIV/0!</v>
      </c>
      <c r="F11" s="85">
        <v>0.3</v>
      </c>
      <c r="G11" s="85">
        <v>0.35</v>
      </c>
      <c r="H11" s="86">
        <v>0.35</v>
      </c>
    </row>
    <row r="12" spans="1:8">
      <c r="A12" s="231"/>
      <c r="B12" s="233"/>
      <c r="C12" s="235"/>
      <c r="D12" s="87" t="s">
        <v>114</v>
      </c>
      <c r="E12" s="90">
        <f>'P. Orçamentaria'!I25</f>
        <v>0</v>
      </c>
      <c r="F12" s="122">
        <f>F11*E12</f>
        <v>0</v>
      </c>
      <c r="G12" s="88">
        <f>G11*E12</f>
        <v>0</v>
      </c>
      <c r="H12" s="89">
        <f>H11*E12</f>
        <v>0</v>
      </c>
    </row>
    <row r="13" spans="1:8">
      <c r="A13" s="231" t="s">
        <v>31</v>
      </c>
      <c r="B13" s="232" t="s">
        <v>59</v>
      </c>
      <c r="C13" s="234" t="str">
        <f>'P. Orçamentaria'!C31</f>
        <v>URBANIZAÇÃO E OBRAS COMPLEMENTARES</v>
      </c>
      <c r="D13" s="87" t="s">
        <v>113</v>
      </c>
      <c r="E13" s="84" t="e">
        <f>E14/$E$16</f>
        <v>#DIV/0!</v>
      </c>
      <c r="F13" s="172">
        <v>0.4</v>
      </c>
      <c r="G13" s="85">
        <v>0.3</v>
      </c>
      <c r="H13" s="86">
        <v>0.3</v>
      </c>
    </row>
    <row r="14" spans="1:8">
      <c r="A14" s="231"/>
      <c r="B14" s="233"/>
      <c r="C14" s="235"/>
      <c r="D14" s="87" t="s">
        <v>114</v>
      </c>
      <c r="E14" s="88">
        <f>'P. Orçamentaria'!I31</f>
        <v>0</v>
      </c>
      <c r="F14" s="122">
        <f>F13*E14</f>
        <v>0</v>
      </c>
      <c r="G14" s="88">
        <f>G13*E14</f>
        <v>0</v>
      </c>
      <c r="H14" s="89">
        <f>H13*E14</f>
        <v>0</v>
      </c>
    </row>
    <row r="15" spans="1:8">
      <c r="A15" s="236" t="s">
        <v>115</v>
      </c>
      <c r="B15" s="237"/>
      <c r="C15" s="238"/>
      <c r="D15" s="91" t="s">
        <v>113</v>
      </c>
      <c r="E15" s="92" t="e">
        <f>E8+E11+E13</f>
        <v>#DIV/0!</v>
      </c>
      <c r="F15" s="92" t="e">
        <f>F16/$E$16</f>
        <v>#DIV/0!</v>
      </c>
      <c r="G15" s="92" t="e">
        <f>G16/$E$16</f>
        <v>#DIV/0!</v>
      </c>
      <c r="H15" s="291" t="e">
        <f>H16/$E$16</f>
        <v>#DIV/0!</v>
      </c>
    </row>
    <row r="16" spans="1:8" ht="15.75" thickBot="1">
      <c r="A16" s="239"/>
      <c r="B16" s="240"/>
      <c r="C16" s="241"/>
      <c r="D16" s="93" t="s">
        <v>114</v>
      </c>
      <c r="E16" s="94">
        <f>E9+E12+E14</f>
        <v>0</v>
      </c>
      <c r="F16" s="94">
        <f>F9+F12+F14</f>
        <v>0</v>
      </c>
      <c r="G16" s="94">
        <f>G9+G12+G14</f>
        <v>0</v>
      </c>
      <c r="H16" s="292">
        <f>H9+H12+H14</f>
        <v>0</v>
      </c>
    </row>
    <row r="17" spans="1:8" ht="15.75" thickBot="1">
      <c r="A17" s="95"/>
      <c r="B17" s="96"/>
      <c r="C17" s="96"/>
      <c r="D17" s="97"/>
      <c r="E17" s="97"/>
      <c r="F17" s="96"/>
      <c r="G17" s="96"/>
      <c r="H17" s="98"/>
    </row>
    <row r="18" spans="1:8">
      <c r="A18" s="99"/>
      <c r="B18" s="100"/>
      <c r="C18" s="100"/>
      <c r="D18" s="100"/>
      <c r="E18" s="100"/>
      <c r="F18" s="100"/>
      <c r="G18" s="100"/>
      <c r="H18" s="101"/>
    </row>
    <row r="19" spans="1:8">
      <c r="A19" s="102"/>
      <c r="B19" s="103"/>
      <c r="C19" s="103"/>
      <c r="D19" s="104"/>
      <c r="E19" s="242"/>
      <c r="F19" s="242"/>
      <c r="G19" s="105"/>
      <c r="H19" s="106"/>
    </row>
    <row r="20" spans="1:8">
      <c r="A20" s="107"/>
      <c r="B20" s="228" t="s">
        <v>116</v>
      </c>
      <c r="C20" s="228"/>
      <c r="D20" s="108"/>
      <c r="E20" s="230" t="s">
        <v>117</v>
      </c>
      <c r="F20" s="230"/>
      <c r="G20" s="179"/>
      <c r="H20" s="109"/>
    </row>
    <row r="21" spans="1:8">
      <c r="A21" s="110"/>
      <c r="B21" s="229"/>
      <c r="C21" s="229"/>
      <c r="D21" s="108"/>
      <c r="E21" s="108"/>
      <c r="F21" s="111"/>
      <c r="G21" s="111"/>
      <c r="H21" s="112"/>
    </row>
    <row r="22" spans="1:8">
      <c r="A22" s="110"/>
      <c r="B22" s="113"/>
      <c r="C22" s="113"/>
      <c r="D22" s="108"/>
      <c r="E22" s="108"/>
      <c r="F22" s="111"/>
      <c r="G22" s="111"/>
      <c r="H22" s="112"/>
    </row>
    <row r="23" spans="1:8">
      <c r="A23" s="110"/>
      <c r="B23" s="113"/>
      <c r="C23" s="113"/>
      <c r="D23" s="108"/>
      <c r="E23" s="108"/>
      <c r="F23" s="111"/>
      <c r="G23" s="111"/>
      <c r="H23" s="112"/>
    </row>
    <row r="24" spans="1:8">
      <c r="A24" s="114"/>
      <c r="B24" s="223"/>
      <c r="C24" s="223"/>
      <c r="D24" s="115"/>
      <c r="E24" s="115"/>
      <c r="F24" s="116"/>
      <c r="G24" s="116"/>
      <c r="H24" s="112"/>
    </row>
    <row r="25" spans="1:8" ht="15.75" thickBot="1">
      <c r="A25" s="117"/>
      <c r="B25" s="224" t="s">
        <v>156</v>
      </c>
      <c r="C25" s="224"/>
      <c r="D25" s="118"/>
      <c r="E25" s="118"/>
      <c r="F25" s="119"/>
      <c r="G25" s="119"/>
      <c r="H25" s="120"/>
    </row>
  </sheetData>
  <mergeCells count="25">
    <mergeCell ref="A1:H1"/>
    <mergeCell ref="A5:C5"/>
    <mergeCell ref="D5:F5"/>
    <mergeCell ref="G5:H5"/>
    <mergeCell ref="A2:H2"/>
    <mergeCell ref="A4:C4"/>
    <mergeCell ref="E4:F4"/>
    <mergeCell ref="G4:H4"/>
    <mergeCell ref="A8:A9"/>
    <mergeCell ref="B8:B9"/>
    <mergeCell ref="C8:C9"/>
    <mergeCell ref="A11:A12"/>
    <mergeCell ref="B11:B12"/>
    <mergeCell ref="C11:C12"/>
    <mergeCell ref="A13:A14"/>
    <mergeCell ref="B13:B14"/>
    <mergeCell ref="C13:C14"/>
    <mergeCell ref="A15:C16"/>
    <mergeCell ref="E19:F19"/>
    <mergeCell ref="B24:C24"/>
    <mergeCell ref="B25:C25"/>
    <mergeCell ref="B7:H7"/>
    <mergeCell ref="B10:H10"/>
    <mergeCell ref="B20:C21"/>
    <mergeCell ref="E20:F20"/>
  </mergeCells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9"/>
  <sheetViews>
    <sheetView view="pageBreakPreview" zoomScaleSheetLayoutView="100" workbookViewId="0">
      <selection activeCell="F5" sqref="F5"/>
    </sheetView>
  </sheetViews>
  <sheetFormatPr defaultRowHeight="15"/>
  <cols>
    <col min="2" max="8" width="18.7109375" customWidth="1"/>
    <col min="9" max="9" width="7" customWidth="1"/>
  </cols>
  <sheetData>
    <row r="1" spans="1:7" ht="15.75">
      <c r="B1" s="267" t="s">
        <v>152</v>
      </c>
      <c r="C1" s="268"/>
      <c r="D1" s="268"/>
      <c r="E1" s="268"/>
      <c r="F1" s="268"/>
      <c r="G1" s="269"/>
    </row>
    <row r="3" spans="1:7">
      <c r="B3" s="38" t="s">
        <v>131</v>
      </c>
      <c r="C3" s="39"/>
      <c r="D3" s="40"/>
      <c r="E3" s="40"/>
      <c r="F3" s="41"/>
      <c r="G3" s="42"/>
    </row>
    <row r="4" spans="1:7">
      <c r="A4" s="43"/>
      <c r="B4" s="43"/>
      <c r="C4" s="40"/>
      <c r="D4" s="40"/>
      <c r="E4" s="40"/>
      <c r="F4" s="41"/>
      <c r="G4" s="42"/>
    </row>
    <row r="5" spans="1:7">
      <c r="A5" s="50" t="s">
        <v>21</v>
      </c>
      <c r="B5" s="44" t="s">
        <v>20</v>
      </c>
      <c r="C5" s="40"/>
      <c r="D5" s="40"/>
      <c r="E5" s="40"/>
      <c r="F5" s="41"/>
      <c r="G5" s="42"/>
    </row>
    <row r="6" spans="1:7">
      <c r="A6" s="45" t="s">
        <v>123</v>
      </c>
      <c r="B6" s="43" t="s">
        <v>23</v>
      </c>
      <c r="C6" s="40"/>
      <c r="D6" s="40"/>
      <c r="E6" s="40"/>
      <c r="F6" s="41"/>
      <c r="G6" s="42"/>
    </row>
    <row r="7" spans="1:7">
      <c r="A7" s="43"/>
      <c r="B7" s="43"/>
      <c r="C7" s="40"/>
      <c r="D7" s="40"/>
      <c r="E7" s="40"/>
      <c r="F7" s="41"/>
      <c r="G7" s="42"/>
    </row>
    <row r="8" spans="1:7">
      <c r="A8" s="43"/>
      <c r="B8" s="46">
        <v>1</v>
      </c>
      <c r="C8" s="47" t="s">
        <v>76</v>
      </c>
      <c r="D8" s="40"/>
      <c r="E8" s="40"/>
      <c r="F8" s="41"/>
      <c r="G8" s="42"/>
    </row>
    <row r="9" spans="1:7">
      <c r="A9" s="43"/>
      <c r="B9" s="43"/>
      <c r="C9" s="40"/>
      <c r="D9" s="40"/>
      <c r="E9" s="40"/>
      <c r="F9" s="41"/>
      <c r="G9" s="42"/>
    </row>
    <row r="10" spans="1:7">
      <c r="A10" s="45" t="s">
        <v>124</v>
      </c>
      <c r="B10" s="275" t="s">
        <v>144</v>
      </c>
      <c r="C10" s="275"/>
      <c r="D10" s="275"/>
      <c r="E10" s="275"/>
      <c r="F10" s="275"/>
      <c r="G10" s="275"/>
    </row>
    <row r="11" spans="1:7">
      <c r="A11" s="45"/>
      <c r="B11" s="275"/>
      <c r="C11" s="275"/>
      <c r="D11" s="275"/>
      <c r="E11" s="275"/>
      <c r="F11" s="275"/>
      <c r="G11" s="275"/>
    </row>
    <row r="12" spans="1:7">
      <c r="A12" s="45"/>
      <c r="B12" s="74"/>
      <c r="C12" s="74"/>
      <c r="D12" s="74"/>
      <c r="E12" s="74"/>
      <c r="F12" s="74"/>
      <c r="G12" s="74"/>
    </row>
    <row r="13" spans="1:7">
      <c r="A13" s="285" t="s">
        <v>150</v>
      </c>
      <c r="B13" s="285"/>
      <c r="C13" s="285"/>
      <c r="D13" s="286"/>
      <c r="E13" s="46">
        <v>3</v>
      </c>
      <c r="F13" s="47" t="s">
        <v>151</v>
      </c>
      <c r="G13" s="127"/>
    </row>
    <row r="14" spans="1:7">
      <c r="A14" s="45"/>
      <c r="B14" s="131"/>
      <c r="C14" s="131"/>
      <c r="D14" s="131"/>
      <c r="E14" s="132"/>
      <c r="F14" s="133"/>
      <c r="G14" s="127"/>
    </row>
    <row r="15" spans="1:7">
      <c r="A15" s="43"/>
      <c r="B15" s="38" t="s">
        <v>147</v>
      </c>
      <c r="C15" s="48"/>
      <c r="D15" s="49"/>
      <c r="E15" s="40"/>
      <c r="F15" s="41"/>
      <c r="G15" s="42"/>
    </row>
    <row r="16" spans="1:7">
      <c r="A16" s="43"/>
      <c r="B16" s="43"/>
      <c r="C16" s="40"/>
      <c r="D16" s="40"/>
      <c r="E16" s="40"/>
      <c r="F16" s="41"/>
      <c r="G16" s="42"/>
    </row>
    <row r="17" spans="1:9" s="151" customFormat="1">
      <c r="A17" s="147" t="s">
        <v>27</v>
      </c>
      <c r="B17" s="148" t="s">
        <v>48</v>
      </c>
      <c r="C17" s="131"/>
      <c r="D17" s="131"/>
      <c r="E17" s="131"/>
      <c r="F17" s="149"/>
      <c r="G17" s="150"/>
    </row>
    <row r="18" spans="1:9" s="151" customFormat="1">
      <c r="A18" s="153" t="s">
        <v>126</v>
      </c>
      <c r="B18" s="154" t="s">
        <v>50</v>
      </c>
      <c r="C18" s="131"/>
      <c r="D18" s="131"/>
      <c r="E18" s="131"/>
      <c r="F18" s="149"/>
      <c r="G18" s="150"/>
    </row>
    <row r="19" spans="1:9" s="130" customFormat="1">
      <c r="A19" s="137"/>
      <c r="B19" s="138"/>
      <c r="C19" s="134"/>
      <c r="D19" s="134"/>
      <c r="E19" s="134"/>
      <c r="F19" s="135"/>
      <c r="G19" s="136"/>
    </row>
    <row r="20" spans="1:9" s="130" customFormat="1">
      <c r="A20" s="137"/>
      <c r="B20" s="277" t="s">
        <v>146</v>
      </c>
      <c r="C20" s="277"/>
      <c r="D20" s="277"/>
      <c r="E20" s="277"/>
      <c r="F20" s="277"/>
      <c r="G20" s="277"/>
      <c r="H20" s="277"/>
    </row>
    <row r="21" spans="1:9">
      <c r="A21" s="45"/>
      <c r="B21" s="59" t="s">
        <v>133</v>
      </c>
      <c r="C21" s="59" t="s">
        <v>134</v>
      </c>
      <c r="D21" s="59" t="s">
        <v>135</v>
      </c>
      <c r="E21" s="129" t="s">
        <v>78</v>
      </c>
      <c r="F21" s="129" t="s">
        <v>79</v>
      </c>
      <c r="G21" s="129" t="s">
        <v>80</v>
      </c>
      <c r="H21" s="129" t="s">
        <v>122</v>
      </c>
    </row>
    <row r="22" spans="1:9">
      <c r="A22" s="45"/>
      <c r="B22" s="54">
        <v>8.4</v>
      </c>
      <c r="C22" s="53">
        <v>8.4499999999999993</v>
      </c>
      <c r="D22" s="54">
        <f>(B22+C22)/2</f>
        <v>8.4250000000000007</v>
      </c>
      <c r="E22" s="54">
        <v>3.85</v>
      </c>
      <c r="F22" s="54">
        <v>5.55</v>
      </c>
      <c r="G22" s="54">
        <f>(E22+F22)/2</f>
        <v>4.7</v>
      </c>
      <c r="H22" s="54">
        <f t="shared" ref="H22:H31" si="0">B22*G22</f>
        <v>39.480000000000004</v>
      </c>
    </row>
    <row r="23" spans="1:9">
      <c r="A23" s="45"/>
      <c r="B23" s="54">
        <v>17.149999999999999</v>
      </c>
      <c r="C23" s="54">
        <f>13.1+3.9</f>
        <v>17</v>
      </c>
      <c r="D23" s="54">
        <f t="shared" ref="D23:D54" si="1">(B23+C23)/2</f>
        <v>17.074999999999999</v>
      </c>
      <c r="E23" s="54">
        <f>F22</f>
        <v>5.55</v>
      </c>
      <c r="F23" s="54">
        <v>9.6</v>
      </c>
      <c r="G23" s="54">
        <f t="shared" ref="G23:G54" si="2">(E23+F23)/2</f>
        <v>7.5749999999999993</v>
      </c>
      <c r="H23" s="54">
        <f t="shared" si="0"/>
        <v>129.91124999999997</v>
      </c>
    </row>
    <row r="24" spans="1:9">
      <c r="A24" s="45"/>
      <c r="B24" s="54">
        <v>12.05</v>
      </c>
      <c r="C24" s="54">
        <v>10.9</v>
      </c>
      <c r="D24" s="54">
        <f t="shared" si="1"/>
        <v>11.475000000000001</v>
      </c>
      <c r="E24" s="54">
        <f t="shared" ref="E24:E31" si="3">F23</f>
        <v>9.6</v>
      </c>
      <c r="F24" s="54">
        <v>9.35</v>
      </c>
      <c r="G24" s="54">
        <f t="shared" si="2"/>
        <v>9.4749999999999996</v>
      </c>
      <c r="H24" s="54">
        <f t="shared" si="0"/>
        <v>114.17375</v>
      </c>
    </row>
    <row r="25" spans="1:9">
      <c r="A25" s="45"/>
      <c r="B25" s="54">
        <v>4.7</v>
      </c>
      <c r="C25" s="54">
        <v>5.8</v>
      </c>
      <c r="D25" s="54">
        <f t="shared" si="1"/>
        <v>5.25</v>
      </c>
      <c r="E25" s="54">
        <f t="shared" si="3"/>
        <v>9.35</v>
      </c>
      <c r="F25" s="54">
        <v>11.65</v>
      </c>
      <c r="G25" s="54">
        <f t="shared" si="2"/>
        <v>10.5</v>
      </c>
      <c r="H25" s="54">
        <f t="shared" si="0"/>
        <v>49.35</v>
      </c>
    </row>
    <row r="26" spans="1:9">
      <c r="A26" s="45"/>
      <c r="B26" s="54">
        <v>11.05</v>
      </c>
      <c r="C26" s="54">
        <v>10.45</v>
      </c>
      <c r="D26" s="54">
        <f t="shared" si="1"/>
        <v>10.75</v>
      </c>
      <c r="E26" s="54">
        <f t="shared" si="3"/>
        <v>11.65</v>
      </c>
      <c r="F26" s="54">
        <v>11.4</v>
      </c>
      <c r="G26" s="54">
        <f t="shared" si="2"/>
        <v>11.525</v>
      </c>
      <c r="H26" s="54">
        <f t="shared" si="0"/>
        <v>127.35125000000001</v>
      </c>
    </row>
    <row r="27" spans="1:9">
      <c r="A27" s="45"/>
      <c r="B27" s="54">
        <v>31.05</v>
      </c>
      <c r="C27" s="54">
        <f>3.3+29.35</f>
        <v>32.65</v>
      </c>
      <c r="D27" s="54">
        <f t="shared" si="1"/>
        <v>31.85</v>
      </c>
      <c r="E27" s="54">
        <f t="shared" si="3"/>
        <v>11.4</v>
      </c>
      <c r="F27" s="54">
        <v>7.9</v>
      </c>
      <c r="G27" s="54">
        <f t="shared" si="2"/>
        <v>9.65</v>
      </c>
      <c r="H27" s="54">
        <f t="shared" si="0"/>
        <v>299.63249999999999</v>
      </c>
    </row>
    <row r="28" spans="1:9">
      <c r="A28" s="45"/>
      <c r="B28" s="54">
        <v>20</v>
      </c>
      <c r="C28" s="54">
        <v>20</v>
      </c>
      <c r="D28" s="54">
        <f t="shared" si="1"/>
        <v>20</v>
      </c>
      <c r="E28" s="54">
        <f t="shared" si="3"/>
        <v>7.9</v>
      </c>
      <c r="F28" s="54">
        <v>7.9</v>
      </c>
      <c r="G28" s="54">
        <f t="shared" si="2"/>
        <v>7.9</v>
      </c>
      <c r="H28" s="54">
        <f t="shared" si="0"/>
        <v>158</v>
      </c>
    </row>
    <row r="29" spans="1:9">
      <c r="A29" s="45"/>
      <c r="B29" s="54">
        <v>20</v>
      </c>
      <c r="C29" s="54">
        <v>20</v>
      </c>
      <c r="D29" s="54">
        <f t="shared" si="1"/>
        <v>20</v>
      </c>
      <c r="E29" s="54">
        <f t="shared" si="3"/>
        <v>7.9</v>
      </c>
      <c r="F29" s="54">
        <v>7.9</v>
      </c>
      <c r="G29" s="54">
        <f t="shared" si="2"/>
        <v>7.9</v>
      </c>
      <c r="H29" s="54">
        <f t="shared" si="0"/>
        <v>158</v>
      </c>
    </row>
    <row r="30" spans="1:9">
      <c r="A30" s="45"/>
      <c r="B30" s="54">
        <v>20</v>
      </c>
      <c r="C30" s="54">
        <f>20+2.5</f>
        <v>22.5</v>
      </c>
      <c r="D30" s="54">
        <f t="shared" si="1"/>
        <v>21.25</v>
      </c>
      <c r="E30" s="54">
        <f t="shared" si="3"/>
        <v>7.9</v>
      </c>
      <c r="F30" s="54">
        <v>9.25</v>
      </c>
      <c r="G30" s="54">
        <f t="shared" si="2"/>
        <v>8.5749999999999993</v>
      </c>
      <c r="H30" s="54">
        <f t="shared" si="0"/>
        <v>171.5</v>
      </c>
    </row>
    <row r="31" spans="1:9">
      <c r="A31" s="45"/>
      <c r="B31" s="54">
        <v>5.55</v>
      </c>
      <c r="C31" s="54">
        <v>5.55</v>
      </c>
      <c r="D31" s="54">
        <f t="shared" si="1"/>
        <v>5.55</v>
      </c>
      <c r="E31" s="54">
        <f t="shared" si="3"/>
        <v>9.25</v>
      </c>
      <c r="F31" s="54">
        <v>9.1</v>
      </c>
      <c r="G31" s="54">
        <f t="shared" si="2"/>
        <v>9.1750000000000007</v>
      </c>
      <c r="H31" s="129">
        <f t="shared" si="0"/>
        <v>50.921250000000001</v>
      </c>
    </row>
    <row r="32" spans="1:9">
      <c r="A32" s="45"/>
      <c r="B32" s="155"/>
      <c r="C32" s="155"/>
      <c r="D32" s="156"/>
      <c r="E32" s="155"/>
      <c r="F32" s="155"/>
      <c r="G32" s="155"/>
      <c r="H32" s="157">
        <f>SUM(H22:H31)</f>
        <v>1298.32</v>
      </c>
      <c r="I32" s="158" t="s">
        <v>82</v>
      </c>
    </row>
    <row r="33" spans="1:9">
      <c r="A33" s="45"/>
      <c r="B33" s="155"/>
      <c r="C33" s="155"/>
      <c r="D33" s="156"/>
      <c r="E33" s="155"/>
      <c r="F33" s="155"/>
      <c r="G33" s="155"/>
      <c r="H33" s="155"/>
    </row>
    <row r="34" spans="1:9">
      <c r="A34" s="45"/>
      <c r="B34" s="277" t="s">
        <v>136</v>
      </c>
      <c r="C34" s="277"/>
      <c r="D34" s="277"/>
      <c r="E34" s="277"/>
      <c r="F34" s="277"/>
      <c r="G34" s="277"/>
      <c r="H34" s="277"/>
    </row>
    <row r="35" spans="1:9">
      <c r="A35" s="45"/>
      <c r="B35" s="59" t="s">
        <v>133</v>
      </c>
      <c r="C35" s="59" t="s">
        <v>134</v>
      </c>
      <c r="D35" s="59" t="s">
        <v>135</v>
      </c>
      <c r="E35" s="129" t="s">
        <v>78</v>
      </c>
      <c r="F35" s="129" t="s">
        <v>79</v>
      </c>
      <c r="G35" s="129" t="s">
        <v>80</v>
      </c>
      <c r="H35" s="129" t="s">
        <v>122</v>
      </c>
    </row>
    <row r="36" spans="1:9">
      <c r="A36" s="45"/>
      <c r="B36" s="54">
        <v>7.8</v>
      </c>
      <c r="C36" s="54">
        <v>14</v>
      </c>
      <c r="D36" s="54">
        <f t="shared" si="1"/>
        <v>10.9</v>
      </c>
      <c r="E36" s="54">
        <v>10.45</v>
      </c>
      <c r="F36" s="54">
        <v>5.75</v>
      </c>
      <c r="G36" s="54">
        <f t="shared" si="2"/>
        <v>8.1</v>
      </c>
      <c r="H36" s="54">
        <f t="shared" ref="H36:H42" si="4">B36*G36</f>
        <v>63.179999999999993</v>
      </c>
    </row>
    <row r="37" spans="1:9">
      <c r="A37" s="45"/>
      <c r="B37" s="54">
        <v>20</v>
      </c>
      <c r="C37" s="54">
        <v>20.350000000000001</v>
      </c>
      <c r="D37" s="54">
        <f t="shared" si="1"/>
        <v>20.175000000000001</v>
      </c>
      <c r="E37" s="54">
        <f t="shared" ref="E37:E42" si="5">F36</f>
        <v>5.75</v>
      </c>
      <c r="F37" s="54">
        <v>5.5</v>
      </c>
      <c r="G37" s="54">
        <f t="shared" si="2"/>
        <v>5.625</v>
      </c>
      <c r="H37" s="54">
        <f t="shared" si="4"/>
        <v>112.5</v>
      </c>
    </row>
    <row r="38" spans="1:9">
      <c r="A38" s="45"/>
      <c r="B38" s="54">
        <v>20</v>
      </c>
      <c r="C38" s="54">
        <v>20</v>
      </c>
      <c r="D38" s="54">
        <f t="shared" si="1"/>
        <v>20</v>
      </c>
      <c r="E38" s="54">
        <f t="shared" si="5"/>
        <v>5.5</v>
      </c>
      <c r="F38" s="54">
        <v>5.5</v>
      </c>
      <c r="G38" s="54">
        <f t="shared" si="2"/>
        <v>5.5</v>
      </c>
      <c r="H38" s="54">
        <f t="shared" si="4"/>
        <v>110</v>
      </c>
    </row>
    <row r="39" spans="1:9">
      <c r="A39" s="45"/>
      <c r="B39" s="54">
        <v>21.55</v>
      </c>
      <c r="C39" s="54">
        <v>21.25</v>
      </c>
      <c r="D39" s="54">
        <f t="shared" si="1"/>
        <v>21.4</v>
      </c>
      <c r="E39" s="54">
        <f t="shared" si="5"/>
        <v>5.5</v>
      </c>
      <c r="F39" s="54">
        <v>5.5</v>
      </c>
      <c r="G39" s="54">
        <f t="shared" si="2"/>
        <v>5.5</v>
      </c>
      <c r="H39" s="54">
        <f t="shared" si="4"/>
        <v>118.52500000000001</v>
      </c>
    </row>
    <row r="40" spans="1:9">
      <c r="A40" s="45"/>
      <c r="B40" s="54">
        <v>40.4</v>
      </c>
      <c r="C40" s="54">
        <v>40</v>
      </c>
      <c r="D40" s="54">
        <f t="shared" si="1"/>
        <v>40.200000000000003</v>
      </c>
      <c r="E40" s="54">
        <f t="shared" si="5"/>
        <v>5.5</v>
      </c>
      <c r="F40" s="54">
        <v>5.5</v>
      </c>
      <c r="G40" s="54">
        <f t="shared" si="2"/>
        <v>5.5</v>
      </c>
      <c r="H40" s="54">
        <f t="shared" si="4"/>
        <v>222.2</v>
      </c>
    </row>
    <row r="41" spans="1:9">
      <c r="A41" s="45"/>
      <c r="B41" s="54">
        <v>69.349999999999994</v>
      </c>
      <c r="C41" s="54">
        <v>69.349999999999994</v>
      </c>
      <c r="D41" s="54">
        <f t="shared" si="1"/>
        <v>69.349999999999994</v>
      </c>
      <c r="E41" s="54">
        <f t="shared" si="5"/>
        <v>5.5</v>
      </c>
      <c r="F41" s="54">
        <v>5.5</v>
      </c>
      <c r="G41" s="54">
        <f t="shared" si="2"/>
        <v>5.5</v>
      </c>
      <c r="H41" s="54">
        <f t="shared" si="4"/>
        <v>381.42499999999995</v>
      </c>
    </row>
    <row r="42" spans="1:9">
      <c r="A42" s="45"/>
      <c r="B42" s="54">
        <v>11.4</v>
      </c>
      <c r="C42" s="54">
        <v>12.05</v>
      </c>
      <c r="D42" s="54">
        <f t="shared" si="1"/>
        <v>11.725000000000001</v>
      </c>
      <c r="E42" s="54">
        <f t="shared" si="5"/>
        <v>5.5</v>
      </c>
      <c r="F42" s="54">
        <v>5.5</v>
      </c>
      <c r="G42" s="54">
        <f t="shared" si="2"/>
        <v>5.5</v>
      </c>
      <c r="H42" s="54">
        <f t="shared" si="4"/>
        <v>62.7</v>
      </c>
    </row>
    <row r="43" spans="1:9">
      <c r="A43" s="45"/>
      <c r="B43" s="155"/>
      <c r="C43" s="155"/>
      <c r="D43" s="156"/>
      <c r="E43" s="155"/>
      <c r="F43" s="155"/>
      <c r="G43" s="155"/>
      <c r="H43" s="160">
        <f>SUM(H36:H42)</f>
        <v>1070.53</v>
      </c>
      <c r="I43" s="158" t="s">
        <v>82</v>
      </c>
    </row>
    <row r="44" spans="1:9">
      <c r="A44" s="45"/>
      <c r="B44" s="155"/>
      <c r="C44" s="155"/>
      <c r="D44" s="156"/>
      <c r="E44" s="155"/>
      <c r="F44" s="155"/>
      <c r="G44" s="155"/>
      <c r="H44" s="155"/>
      <c r="I44" s="159"/>
    </row>
    <row r="45" spans="1:9">
      <c r="A45" s="45"/>
      <c r="B45" s="277" t="s">
        <v>137</v>
      </c>
      <c r="C45" s="277"/>
      <c r="D45" s="277"/>
      <c r="E45" s="277"/>
      <c r="F45" s="277"/>
      <c r="G45" s="277"/>
      <c r="H45" s="277"/>
      <c r="I45" s="159"/>
    </row>
    <row r="46" spans="1:9">
      <c r="A46" s="45"/>
      <c r="B46" s="59" t="s">
        <v>133</v>
      </c>
      <c r="C46" s="59" t="s">
        <v>134</v>
      </c>
      <c r="D46" s="59" t="s">
        <v>135</v>
      </c>
      <c r="E46" s="129" t="s">
        <v>78</v>
      </c>
      <c r="F46" s="129" t="s">
        <v>79</v>
      </c>
      <c r="G46" s="129" t="s">
        <v>80</v>
      </c>
      <c r="H46" s="129" t="s">
        <v>122</v>
      </c>
      <c r="I46" s="159"/>
    </row>
    <row r="47" spans="1:9">
      <c r="A47" s="45"/>
      <c r="B47" s="54">
        <v>3.95</v>
      </c>
      <c r="C47" s="54">
        <v>3.9</v>
      </c>
      <c r="D47" s="54">
        <f t="shared" si="1"/>
        <v>3.9249999999999998</v>
      </c>
      <c r="E47" s="54">
        <v>5.5</v>
      </c>
      <c r="F47" s="54">
        <v>6.15</v>
      </c>
      <c r="G47" s="54">
        <f t="shared" si="2"/>
        <v>5.8250000000000002</v>
      </c>
      <c r="H47" s="54">
        <f>B47*G47</f>
        <v>23.008750000000003</v>
      </c>
    </row>
    <row r="48" spans="1:9">
      <c r="A48" s="45"/>
      <c r="B48" s="278" t="s">
        <v>138</v>
      </c>
      <c r="C48" s="279"/>
      <c r="D48" s="279"/>
      <c r="E48" s="279"/>
      <c r="F48" s="279"/>
      <c r="G48" s="280"/>
      <c r="H48" s="54">
        <v>118.48</v>
      </c>
    </row>
    <row r="49" spans="1:9">
      <c r="A49" s="45"/>
      <c r="B49" s="54">
        <v>18.45</v>
      </c>
      <c r="C49" s="54">
        <v>21.05</v>
      </c>
      <c r="D49" s="54">
        <f t="shared" si="1"/>
        <v>19.75</v>
      </c>
      <c r="E49" s="54">
        <v>6.5</v>
      </c>
      <c r="F49" s="54">
        <v>5.5</v>
      </c>
      <c r="G49" s="54">
        <f t="shared" si="2"/>
        <v>6</v>
      </c>
      <c r="H49" s="54">
        <f t="shared" ref="H49:H54" si="6">B49*G49</f>
        <v>110.69999999999999</v>
      </c>
    </row>
    <row r="50" spans="1:9">
      <c r="A50" s="45"/>
      <c r="B50" s="54">
        <v>20.95</v>
      </c>
      <c r="C50" s="54">
        <v>23.85</v>
      </c>
      <c r="D50" s="54">
        <f t="shared" si="1"/>
        <v>22.4</v>
      </c>
      <c r="E50" s="54">
        <f t="shared" ref="E50:E54" si="7">F49</f>
        <v>5.5</v>
      </c>
      <c r="F50" s="54">
        <v>5.5</v>
      </c>
      <c r="G50" s="54">
        <f t="shared" si="2"/>
        <v>5.5</v>
      </c>
      <c r="H50" s="54">
        <f t="shared" si="6"/>
        <v>115.22499999999999</v>
      </c>
    </row>
    <row r="51" spans="1:9">
      <c r="A51" s="45"/>
      <c r="B51" s="54">
        <v>11.3</v>
      </c>
      <c r="C51" s="54">
        <v>12.8</v>
      </c>
      <c r="D51" s="54">
        <f t="shared" si="1"/>
        <v>12.05</v>
      </c>
      <c r="E51" s="54">
        <f t="shared" si="7"/>
        <v>5.5</v>
      </c>
      <c r="F51" s="54">
        <v>5.5</v>
      </c>
      <c r="G51" s="54">
        <f t="shared" si="2"/>
        <v>5.5</v>
      </c>
      <c r="H51" s="54">
        <f t="shared" si="6"/>
        <v>62.150000000000006</v>
      </c>
    </row>
    <row r="52" spans="1:9">
      <c r="A52" s="45"/>
      <c r="B52" s="54">
        <v>35.299999999999997</v>
      </c>
      <c r="C52" s="54">
        <v>36.15</v>
      </c>
      <c r="D52" s="54">
        <f t="shared" si="1"/>
        <v>35.724999999999994</v>
      </c>
      <c r="E52" s="54">
        <f t="shared" si="7"/>
        <v>5.5</v>
      </c>
      <c r="F52" s="54">
        <v>5.5</v>
      </c>
      <c r="G52" s="54">
        <f t="shared" si="2"/>
        <v>5.5</v>
      </c>
      <c r="H52" s="54">
        <f t="shared" si="6"/>
        <v>194.14999999999998</v>
      </c>
    </row>
    <row r="53" spans="1:9">
      <c r="A53" s="45"/>
      <c r="B53" s="54">
        <v>50.65</v>
      </c>
      <c r="C53" s="54">
        <v>49.85</v>
      </c>
      <c r="D53" s="54">
        <f t="shared" si="1"/>
        <v>50.25</v>
      </c>
      <c r="E53" s="54">
        <f t="shared" si="7"/>
        <v>5.5</v>
      </c>
      <c r="F53" s="54">
        <v>5.5</v>
      </c>
      <c r="G53" s="54">
        <f t="shared" si="2"/>
        <v>5.5</v>
      </c>
      <c r="H53" s="54">
        <f t="shared" si="6"/>
        <v>278.57499999999999</v>
      </c>
    </row>
    <row r="54" spans="1:9">
      <c r="A54" s="45"/>
      <c r="B54" s="54">
        <v>34.25</v>
      </c>
      <c r="C54" s="54">
        <v>32.799999999999997</v>
      </c>
      <c r="D54" s="54">
        <f t="shared" si="1"/>
        <v>33.524999999999999</v>
      </c>
      <c r="E54" s="54">
        <f t="shared" si="7"/>
        <v>5.5</v>
      </c>
      <c r="F54" s="54">
        <v>5.5</v>
      </c>
      <c r="G54" s="54">
        <f t="shared" si="2"/>
        <v>5.5</v>
      </c>
      <c r="H54" s="54">
        <f t="shared" si="6"/>
        <v>188.375</v>
      </c>
    </row>
    <row r="55" spans="1:9">
      <c r="A55" s="43"/>
      <c r="B55" s="43"/>
      <c r="E55" s="40"/>
      <c r="F55" s="40"/>
      <c r="G55" s="40"/>
      <c r="H55" s="161">
        <f>SUM(H47:H54)</f>
        <v>1090.6637499999999</v>
      </c>
      <c r="I55" s="162" t="s">
        <v>82</v>
      </c>
    </row>
    <row r="56" spans="1:9">
      <c r="A56" s="43"/>
      <c r="B56" s="43" t="s">
        <v>139</v>
      </c>
      <c r="D56" s="56">
        <f>H55+H43+H32</f>
        <v>3459.5137500000001</v>
      </c>
      <c r="E56" s="67" t="s">
        <v>82</v>
      </c>
      <c r="F56" s="40"/>
      <c r="G56" s="40"/>
      <c r="H56" s="163"/>
      <c r="I56" s="44"/>
    </row>
    <row r="57" spans="1:9">
      <c r="A57" s="43"/>
      <c r="B57" s="43"/>
      <c r="E57" s="40"/>
      <c r="F57" s="40"/>
      <c r="G57" s="40"/>
      <c r="H57" s="163"/>
      <c r="I57" s="44"/>
    </row>
    <row r="58" spans="1:9">
      <c r="A58" s="45" t="s">
        <v>125</v>
      </c>
      <c r="B58" s="276" t="s">
        <v>53</v>
      </c>
      <c r="C58" s="276"/>
      <c r="D58" s="276"/>
      <c r="E58" s="276"/>
      <c r="F58" s="276"/>
      <c r="G58" s="276"/>
    </row>
    <row r="59" spans="1:9">
      <c r="A59" s="43"/>
      <c r="B59" s="276"/>
      <c r="C59" s="276"/>
      <c r="D59" s="276"/>
      <c r="E59" s="276"/>
      <c r="F59" s="276"/>
      <c r="G59" s="276"/>
    </row>
    <row r="60" spans="1:9">
      <c r="A60" s="43"/>
      <c r="B60" s="57"/>
      <c r="C60" s="57"/>
      <c r="D60" s="57"/>
      <c r="E60" s="57"/>
      <c r="F60" s="57"/>
      <c r="G60" s="57"/>
    </row>
    <row r="61" spans="1:9">
      <c r="A61" s="45"/>
      <c r="B61" s="281" t="s">
        <v>146</v>
      </c>
      <c r="C61" s="282"/>
      <c r="D61" s="283"/>
      <c r="E61" s="164"/>
      <c r="F61" s="281" t="s">
        <v>136</v>
      </c>
      <c r="G61" s="282"/>
      <c r="H61" s="283"/>
      <c r="I61" s="164"/>
    </row>
    <row r="62" spans="1:9">
      <c r="A62" s="43"/>
      <c r="B62" s="59" t="s">
        <v>133</v>
      </c>
      <c r="C62" s="59" t="s">
        <v>134</v>
      </c>
      <c r="D62" s="53" t="s">
        <v>83</v>
      </c>
      <c r="E62" s="57"/>
      <c r="F62" s="59" t="s">
        <v>133</v>
      </c>
      <c r="G62" s="59" t="s">
        <v>134</v>
      </c>
      <c r="H62" s="53" t="s">
        <v>83</v>
      </c>
      <c r="I62" s="57"/>
    </row>
    <row r="63" spans="1:9">
      <c r="A63" s="43"/>
      <c r="B63" s="54">
        <f t="shared" ref="B63:C66" si="8">B22</f>
        <v>8.4</v>
      </c>
      <c r="C63" s="54">
        <f t="shared" si="8"/>
        <v>8.4499999999999993</v>
      </c>
      <c r="D63" s="54">
        <f>B63+C63</f>
        <v>16.850000000000001</v>
      </c>
      <c r="E63" s="57"/>
      <c r="F63" s="54">
        <f>B36</f>
        <v>7.8</v>
      </c>
      <c r="G63" s="54">
        <f>C36</f>
        <v>14</v>
      </c>
      <c r="H63" s="54">
        <f>F63+G63</f>
        <v>21.8</v>
      </c>
      <c r="I63" s="57"/>
    </row>
    <row r="64" spans="1:9">
      <c r="A64" s="43"/>
      <c r="B64" s="54">
        <f t="shared" si="8"/>
        <v>17.149999999999999</v>
      </c>
      <c r="C64" s="54">
        <f t="shared" si="8"/>
        <v>17</v>
      </c>
      <c r="D64" s="54">
        <f t="shared" ref="D64:D72" si="9">B64+C64</f>
        <v>34.15</v>
      </c>
      <c r="E64" s="57"/>
      <c r="F64" s="54">
        <f t="shared" ref="F64:F69" si="10">B37</f>
        <v>20</v>
      </c>
      <c r="G64" s="54">
        <f t="shared" ref="G64:G69" si="11">C37</f>
        <v>20.350000000000001</v>
      </c>
      <c r="H64" s="54">
        <f t="shared" ref="H64:H69" si="12">F64+G64</f>
        <v>40.35</v>
      </c>
    </row>
    <row r="65" spans="1:9">
      <c r="A65" s="43"/>
      <c r="B65" s="167">
        <f t="shared" si="8"/>
        <v>12.05</v>
      </c>
      <c r="C65" s="54">
        <f t="shared" si="8"/>
        <v>10.9</v>
      </c>
      <c r="D65" s="54">
        <f t="shared" si="9"/>
        <v>22.950000000000003</v>
      </c>
      <c r="E65" s="57"/>
      <c r="F65" s="54">
        <f t="shared" si="10"/>
        <v>20</v>
      </c>
      <c r="G65" s="54">
        <f t="shared" si="11"/>
        <v>20</v>
      </c>
      <c r="H65" s="54">
        <f t="shared" si="12"/>
        <v>40</v>
      </c>
      <c r="I65" s="57"/>
    </row>
    <row r="66" spans="1:9">
      <c r="A66" s="43"/>
      <c r="B66" s="54">
        <f t="shared" si="8"/>
        <v>4.7</v>
      </c>
      <c r="C66" s="54">
        <f t="shared" si="8"/>
        <v>5.8</v>
      </c>
      <c r="D66" s="54">
        <f t="shared" si="9"/>
        <v>10.5</v>
      </c>
      <c r="E66" s="57"/>
      <c r="F66" s="54">
        <f t="shared" si="10"/>
        <v>21.55</v>
      </c>
      <c r="G66" s="54">
        <f t="shared" si="11"/>
        <v>21.25</v>
      </c>
      <c r="H66" s="54">
        <f t="shared" si="12"/>
        <v>42.8</v>
      </c>
      <c r="I66" s="57"/>
    </row>
    <row r="67" spans="1:9">
      <c r="A67" s="43"/>
      <c r="B67" s="54">
        <f t="shared" ref="B67:B72" si="13">B26</f>
        <v>11.05</v>
      </c>
      <c r="C67" s="54">
        <v>3.4</v>
      </c>
      <c r="D67" s="54">
        <f t="shared" si="9"/>
        <v>14.450000000000001</v>
      </c>
      <c r="E67" s="57"/>
      <c r="F67" s="54">
        <f t="shared" si="10"/>
        <v>40.4</v>
      </c>
      <c r="G67" s="54">
        <f t="shared" si="11"/>
        <v>40</v>
      </c>
      <c r="H67" s="54">
        <f t="shared" si="12"/>
        <v>80.400000000000006</v>
      </c>
      <c r="I67" s="57"/>
    </row>
    <row r="68" spans="1:9">
      <c r="A68" s="43"/>
      <c r="B68" s="54">
        <f t="shared" si="13"/>
        <v>31.05</v>
      </c>
      <c r="C68" s="54">
        <v>29.35</v>
      </c>
      <c r="D68" s="54">
        <f t="shared" si="9"/>
        <v>60.400000000000006</v>
      </c>
      <c r="E68" s="57"/>
      <c r="F68" s="54">
        <f t="shared" si="10"/>
        <v>69.349999999999994</v>
      </c>
      <c r="G68" s="54">
        <f t="shared" si="11"/>
        <v>69.349999999999994</v>
      </c>
      <c r="H68" s="54">
        <f t="shared" si="12"/>
        <v>138.69999999999999</v>
      </c>
      <c r="I68" s="57"/>
    </row>
    <row r="69" spans="1:9">
      <c r="A69" s="43"/>
      <c r="B69" s="54">
        <f t="shared" si="13"/>
        <v>20</v>
      </c>
      <c r="C69" s="54">
        <f>C28</f>
        <v>20</v>
      </c>
      <c r="D69" s="54">
        <f t="shared" si="9"/>
        <v>40</v>
      </c>
      <c r="E69" s="57"/>
      <c r="F69" s="54">
        <f t="shared" si="10"/>
        <v>11.4</v>
      </c>
      <c r="G69" s="54">
        <f t="shared" si="11"/>
        <v>12.05</v>
      </c>
      <c r="H69" s="54">
        <f t="shared" si="12"/>
        <v>23.450000000000003</v>
      </c>
      <c r="I69" s="57"/>
    </row>
    <row r="70" spans="1:9">
      <c r="A70" s="43"/>
      <c r="B70" s="54">
        <f t="shared" si="13"/>
        <v>20</v>
      </c>
      <c r="C70" s="54">
        <f>C29</f>
        <v>20</v>
      </c>
      <c r="D70" s="54">
        <f t="shared" si="9"/>
        <v>40</v>
      </c>
      <c r="E70" s="57"/>
      <c r="F70" s="155"/>
      <c r="G70" s="155"/>
      <c r="H70" s="166">
        <f>SUM(H63:H69)</f>
        <v>387.49999999999994</v>
      </c>
      <c r="I70" s="158" t="s">
        <v>84</v>
      </c>
    </row>
    <row r="71" spans="1:9">
      <c r="A71" s="43"/>
      <c r="B71" s="54">
        <f t="shared" si="13"/>
        <v>20</v>
      </c>
      <c r="C71" s="54">
        <v>17.95</v>
      </c>
      <c r="D71" s="54">
        <f t="shared" si="9"/>
        <v>37.950000000000003</v>
      </c>
      <c r="E71" s="57"/>
      <c r="F71" s="155"/>
      <c r="G71" s="155"/>
      <c r="H71" s="155"/>
      <c r="I71" s="57"/>
    </row>
    <row r="72" spans="1:9">
      <c r="A72" s="43"/>
      <c r="B72" s="54">
        <f t="shared" si="13"/>
        <v>5.55</v>
      </c>
      <c r="C72" s="54">
        <v>2.5</v>
      </c>
      <c r="D72" s="129">
        <f t="shared" si="9"/>
        <v>8.0500000000000007</v>
      </c>
      <c r="E72" s="57"/>
      <c r="F72" s="155"/>
      <c r="G72" s="155"/>
      <c r="H72" s="155"/>
      <c r="I72" s="57"/>
    </row>
    <row r="73" spans="1:9">
      <c r="A73" s="43"/>
      <c r="B73" s="167">
        <v>9.1</v>
      </c>
      <c r="C73" s="54">
        <f>C32</f>
        <v>0</v>
      </c>
      <c r="D73" s="129">
        <f t="shared" ref="D73" si="14">B73+C73</f>
        <v>9.1</v>
      </c>
      <c r="G73" s="284" t="s">
        <v>142</v>
      </c>
      <c r="H73" s="284"/>
      <c r="I73" s="57"/>
    </row>
    <row r="74" spans="1:9">
      <c r="B74" s="159"/>
      <c r="C74" s="159"/>
      <c r="D74" s="165">
        <f>SUM(D63:D72)</f>
        <v>285.3</v>
      </c>
      <c r="E74" s="158" t="s">
        <v>84</v>
      </c>
      <c r="F74" s="159"/>
      <c r="G74" s="159"/>
    </row>
    <row r="75" spans="1:9">
      <c r="A75" s="43"/>
      <c r="B75" s="155"/>
      <c r="C75" s="155"/>
      <c r="D75" s="155"/>
      <c r="E75" s="57"/>
      <c r="F75" s="57"/>
      <c r="G75" s="57"/>
    </row>
    <row r="76" spans="1:9">
      <c r="A76" s="43"/>
      <c r="B76" s="281" t="s">
        <v>137</v>
      </c>
      <c r="C76" s="282"/>
      <c r="D76" s="283"/>
      <c r="E76" s="164"/>
      <c r="F76" s="57"/>
      <c r="G76" s="57"/>
    </row>
    <row r="77" spans="1:9">
      <c r="A77" s="43"/>
      <c r="B77" s="59" t="s">
        <v>133</v>
      </c>
      <c r="C77" s="59" t="s">
        <v>134</v>
      </c>
      <c r="D77" s="53" t="s">
        <v>83</v>
      </c>
      <c r="E77" s="57"/>
      <c r="F77" s="57"/>
      <c r="G77" s="57"/>
    </row>
    <row r="78" spans="1:9">
      <c r="A78" s="43"/>
      <c r="B78" s="54">
        <f>B47</f>
        <v>3.95</v>
      </c>
      <c r="C78" s="54">
        <f>C47</f>
        <v>3.9</v>
      </c>
      <c r="D78" s="54">
        <f>B78+C78</f>
        <v>7.85</v>
      </c>
      <c r="E78" s="57"/>
      <c r="F78" s="57"/>
      <c r="G78" s="57"/>
    </row>
    <row r="79" spans="1:9">
      <c r="A79" s="43"/>
      <c r="B79" s="54">
        <v>4.2</v>
      </c>
      <c r="C79" s="54">
        <v>6.9</v>
      </c>
      <c r="D79" s="54">
        <f t="shared" ref="D79:D81" si="15">B79+C79</f>
        <v>11.100000000000001</v>
      </c>
      <c r="E79" s="57"/>
      <c r="F79" s="57"/>
      <c r="G79" s="57"/>
    </row>
    <row r="80" spans="1:9">
      <c r="A80" s="43"/>
      <c r="B80" s="54">
        <v>7</v>
      </c>
      <c r="C80" s="54">
        <v>4.6500000000000004</v>
      </c>
      <c r="D80" s="54">
        <f t="shared" si="15"/>
        <v>11.65</v>
      </c>
      <c r="E80" s="57"/>
      <c r="F80" s="57"/>
      <c r="G80" s="57"/>
    </row>
    <row r="81" spans="1:9">
      <c r="A81" s="43"/>
      <c r="B81" s="167">
        <v>6.4</v>
      </c>
      <c r="C81" s="54">
        <v>0</v>
      </c>
      <c r="D81" s="54">
        <f t="shared" si="15"/>
        <v>6.4</v>
      </c>
      <c r="E81" s="57"/>
      <c r="F81" s="57"/>
      <c r="G81" s="57"/>
    </row>
    <row r="82" spans="1:9">
      <c r="A82" s="43"/>
      <c r="B82" s="54">
        <f t="shared" ref="B82:C87" si="16">B49</f>
        <v>18.45</v>
      </c>
      <c r="C82" s="54">
        <f t="shared" si="16"/>
        <v>21.05</v>
      </c>
      <c r="D82" s="54">
        <f t="shared" ref="D82:D87" si="17">B82+C82</f>
        <v>39.5</v>
      </c>
      <c r="E82" s="57"/>
      <c r="F82" s="57"/>
      <c r="G82" s="57"/>
    </row>
    <row r="83" spans="1:9">
      <c r="A83" s="43"/>
      <c r="B83" s="54">
        <f t="shared" si="16"/>
        <v>20.95</v>
      </c>
      <c r="C83" s="54">
        <f t="shared" si="16"/>
        <v>23.85</v>
      </c>
      <c r="D83" s="54">
        <f t="shared" si="17"/>
        <v>44.8</v>
      </c>
      <c r="E83" s="57"/>
      <c r="F83" s="57"/>
      <c r="G83" s="57"/>
    </row>
    <row r="84" spans="1:9">
      <c r="A84" s="43"/>
      <c r="B84" s="54">
        <f t="shared" si="16"/>
        <v>11.3</v>
      </c>
      <c r="C84" s="54">
        <f t="shared" si="16"/>
        <v>12.8</v>
      </c>
      <c r="D84" s="54">
        <f t="shared" si="17"/>
        <v>24.1</v>
      </c>
      <c r="E84" s="57"/>
      <c r="F84" s="57"/>
      <c r="G84" s="57"/>
    </row>
    <row r="85" spans="1:9">
      <c r="A85" s="43"/>
      <c r="B85" s="54">
        <f t="shared" si="16"/>
        <v>35.299999999999997</v>
      </c>
      <c r="C85" s="54">
        <f t="shared" si="16"/>
        <v>36.15</v>
      </c>
      <c r="D85" s="54">
        <f t="shared" si="17"/>
        <v>71.449999999999989</v>
      </c>
      <c r="E85" s="57"/>
      <c r="F85" s="57"/>
      <c r="G85" s="57"/>
    </row>
    <row r="86" spans="1:9">
      <c r="A86" s="43"/>
      <c r="B86" s="54">
        <f t="shared" si="16"/>
        <v>50.65</v>
      </c>
      <c r="C86" s="54">
        <f t="shared" si="16"/>
        <v>49.85</v>
      </c>
      <c r="D86" s="54">
        <f t="shared" si="17"/>
        <v>100.5</v>
      </c>
      <c r="E86" s="57"/>
      <c r="F86" s="57"/>
      <c r="G86" s="57"/>
    </row>
    <row r="87" spans="1:9">
      <c r="A87" s="43"/>
      <c r="B87" s="54">
        <f t="shared" si="16"/>
        <v>34.25</v>
      </c>
      <c r="C87" s="54">
        <f t="shared" si="16"/>
        <v>32.799999999999997</v>
      </c>
      <c r="D87" s="54">
        <f t="shared" si="17"/>
        <v>67.05</v>
      </c>
      <c r="E87" s="57"/>
      <c r="F87" s="57"/>
      <c r="G87" s="57"/>
    </row>
    <row r="88" spans="1:9">
      <c r="A88" s="43"/>
      <c r="B88" s="155"/>
      <c r="C88" s="155"/>
      <c r="D88" s="166">
        <f>SUM(D78:D87)</f>
        <v>384.40000000000003</v>
      </c>
      <c r="E88" s="158" t="s">
        <v>84</v>
      </c>
      <c r="F88" s="57"/>
      <c r="G88" s="57"/>
    </row>
    <row r="89" spans="1:9">
      <c r="A89" s="43"/>
      <c r="B89" s="155"/>
      <c r="C89" s="155"/>
      <c r="D89" s="155"/>
      <c r="E89" s="57"/>
      <c r="F89" s="57"/>
      <c r="G89" s="57"/>
    </row>
    <row r="90" spans="1:9">
      <c r="A90" s="43"/>
      <c r="B90" s="43" t="s">
        <v>141</v>
      </c>
      <c r="D90" s="56">
        <f>D88+D74+H70</f>
        <v>1057.2</v>
      </c>
      <c r="E90" s="67" t="s">
        <v>84</v>
      </c>
      <c r="F90" s="57"/>
      <c r="G90" s="57"/>
    </row>
    <row r="91" spans="1:9">
      <c r="A91" s="43"/>
      <c r="B91" s="155"/>
      <c r="C91" s="155"/>
      <c r="D91" s="155"/>
      <c r="E91" s="57"/>
      <c r="F91" s="57"/>
      <c r="G91" s="57"/>
    </row>
    <row r="92" spans="1:9">
      <c r="A92" s="51" t="s">
        <v>127</v>
      </c>
      <c r="B92" s="276" t="s">
        <v>56</v>
      </c>
      <c r="C92" s="276"/>
      <c r="D92" s="276"/>
      <c r="E92" s="276"/>
      <c r="F92" s="276"/>
      <c r="G92" s="276"/>
    </row>
    <row r="93" spans="1:9">
      <c r="A93" s="43"/>
      <c r="B93" s="276"/>
      <c r="C93" s="276"/>
      <c r="D93" s="276"/>
      <c r="E93" s="276"/>
      <c r="F93" s="276"/>
      <c r="G93" s="276"/>
    </row>
    <row r="94" spans="1:9">
      <c r="A94" s="43"/>
      <c r="B94" s="57"/>
      <c r="C94" s="57"/>
      <c r="D94" s="57"/>
      <c r="E94" s="57"/>
      <c r="F94" s="57"/>
      <c r="G94" s="57"/>
    </row>
    <row r="95" spans="1:9">
      <c r="A95" s="43"/>
      <c r="B95" s="277" t="s">
        <v>146</v>
      </c>
      <c r="C95" s="277"/>
      <c r="D95" s="277"/>
      <c r="E95" s="277"/>
      <c r="F95" s="277"/>
      <c r="G95" s="277"/>
      <c r="H95" s="277"/>
      <c r="I95" s="130"/>
    </row>
    <row r="96" spans="1:9">
      <c r="A96" s="43"/>
      <c r="B96" s="59" t="s">
        <v>133</v>
      </c>
      <c r="C96" s="59" t="s">
        <v>134</v>
      </c>
      <c r="D96" s="59" t="s">
        <v>135</v>
      </c>
      <c r="E96" s="129" t="s">
        <v>78</v>
      </c>
      <c r="F96" s="129" t="s">
        <v>79</v>
      </c>
      <c r="G96" s="129" t="s">
        <v>80</v>
      </c>
      <c r="H96" s="129" t="s">
        <v>122</v>
      </c>
    </row>
    <row r="97" spans="1:9">
      <c r="A97" s="43"/>
      <c r="B97" s="54">
        <f>B22</f>
        <v>8.4</v>
      </c>
      <c r="C97" s="53">
        <f>C22</f>
        <v>8.4499999999999993</v>
      </c>
      <c r="D97" s="54">
        <f>(B97+C97)/2</f>
        <v>8.4250000000000007</v>
      </c>
      <c r="E97" s="54">
        <f>E22-(0.3*2+0.15*2)</f>
        <v>2.95</v>
      </c>
      <c r="F97" s="54">
        <f>F22-(0.3*2+0.15*2)</f>
        <v>4.6500000000000004</v>
      </c>
      <c r="G97" s="54">
        <f>(E97+F97)/2</f>
        <v>3.8000000000000003</v>
      </c>
      <c r="H97" s="54">
        <f t="shared" ref="H97:H106" si="18">B97*G97</f>
        <v>31.920000000000005</v>
      </c>
    </row>
    <row r="98" spans="1:9">
      <c r="A98" s="43"/>
      <c r="B98" s="54">
        <f t="shared" ref="B98:C106" si="19">B23</f>
        <v>17.149999999999999</v>
      </c>
      <c r="C98" s="53">
        <f t="shared" si="19"/>
        <v>17</v>
      </c>
      <c r="D98" s="54">
        <f t="shared" ref="D98:D106" si="20">(B98+C98)/2</f>
        <v>17.074999999999999</v>
      </c>
      <c r="E98" s="54">
        <f>F97</f>
        <v>4.6500000000000004</v>
      </c>
      <c r="F98" s="54">
        <f t="shared" ref="F98:F106" si="21">F23-(0.3*2+0.15*2)</f>
        <v>8.6999999999999993</v>
      </c>
      <c r="G98" s="54">
        <f t="shared" ref="G98:G106" si="22">(E98+F98)/2</f>
        <v>6.6749999999999998</v>
      </c>
      <c r="H98" s="54">
        <f t="shared" si="18"/>
        <v>114.47624999999999</v>
      </c>
    </row>
    <row r="99" spans="1:9">
      <c r="A99" s="43"/>
      <c r="B99" s="54">
        <f t="shared" si="19"/>
        <v>12.05</v>
      </c>
      <c r="C99" s="53">
        <f t="shared" si="19"/>
        <v>10.9</v>
      </c>
      <c r="D99" s="54">
        <f t="shared" si="20"/>
        <v>11.475000000000001</v>
      </c>
      <c r="E99" s="54">
        <f t="shared" ref="E99:E106" si="23">F98</f>
        <v>8.6999999999999993</v>
      </c>
      <c r="F99" s="54">
        <f t="shared" si="21"/>
        <v>8.4499999999999993</v>
      </c>
      <c r="G99" s="54">
        <f t="shared" si="22"/>
        <v>8.5749999999999993</v>
      </c>
      <c r="H99" s="54">
        <f t="shared" si="18"/>
        <v>103.32875</v>
      </c>
    </row>
    <row r="100" spans="1:9">
      <c r="A100" s="43"/>
      <c r="B100" s="54">
        <f t="shared" si="19"/>
        <v>4.7</v>
      </c>
      <c r="C100" s="53">
        <f t="shared" si="19"/>
        <v>5.8</v>
      </c>
      <c r="D100" s="54">
        <f t="shared" si="20"/>
        <v>5.25</v>
      </c>
      <c r="E100" s="54">
        <f t="shared" si="23"/>
        <v>8.4499999999999993</v>
      </c>
      <c r="F100" s="54">
        <f t="shared" si="21"/>
        <v>10.75</v>
      </c>
      <c r="G100" s="54">
        <f t="shared" si="22"/>
        <v>9.6</v>
      </c>
      <c r="H100" s="54">
        <f t="shared" si="18"/>
        <v>45.12</v>
      </c>
    </row>
    <row r="101" spans="1:9">
      <c r="A101" s="43"/>
      <c r="B101" s="54">
        <f t="shared" si="19"/>
        <v>11.05</v>
      </c>
      <c r="C101" s="53">
        <f t="shared" si="19"/>
        <v>10.45</v>
      </c>
      <c r="D101" s="54">
        <f t="shared" si="20"/>
        <v>10.75</v>
      </c>
      <c r="E101" s="54">
        <f t="shared" si="23"/>
        <v>10.75</v>
      </c>
      <c r="F101" s="54">
        <f t="shared" si="21"/>
        <v>10.5</v>
      </c>
      <c r="G101" s="54">
        <f t="shared" si="22"/>
        <v>10.625</v>
      </c>
      <c r="H101" s="54">
        <f t="shared" si="18"/>
        <v>117.40625000000001</v>
      </c>
    </row>
    <row r="102" spans="1:9">
      <c r="A102" s="43"/>
      <c r="B102" s="54">
        <f t="shared" si="19"/>
        <v>31.05</v>
      </c>
      <c r="C102" s="53">
        <f t="shared" si="19"/>
        <v>32.65</v>
      </c>
      <c r="D102" s="54">
        <f t="shared" si="20"/>
        <v>31.85</v>
      </c>
      <c r="E102" s="54">
        <f t="shared" si="23"/>
        <v>10.5</v>
      </c>
      <c r="F102" s="54">
        <f t="shared" si="21"/>
        <v>7</v>
      </c>
      <c r="G102" s="54">
        <f t="shared" si="22"/>
        <v>8.75</v>
      </c>
      <c r="H102" s="54">
        <f t="shared" si="18"/>
        <v>271.6875</v>
      </c>
    </row>
    <row r="103" spans="1:9">
      <c r="A103" s="43"/>
      <c r="B103" s="54">
        <f t="shared" si="19"/>
        <v>20</v>
      </c>
      <c r="C103" s="53">
        <f t="shared" si="19"/>
        <v>20</v>
      </c>
      <c r="D103" s="54">
        <f t="shared" si="20"/>
        <v>20</v>
      </c>
      <c r="E103" s="54">
        <f t="shared" si="23"/>
        <v>7</v>
      </c>
      <c r="F103" s="54">
        <f t="shared" si="21"/>
        <v>7</v>
      </c>
      <c r="G103" s="54">
        <f t="shared" si="22"/>
        <v>7</v>
      </c>
      <c r="H103" s="54">
        <f t="shared" si="18"/>
        <v>140</v>
      </c>
    </row>
    <row r="104" spans="1:9">
      <c r="A104" s="43"/>
      <c r="B104" s="54">
        <f t="shared" si="19"/>
        <v>20</v>
      </c>
      <c r="C104" s="53">
        <f t="shared" si="19"/>
        <v>20</v>
      </c>
      <c r="D104" s="54">
        <f t="shared" si="20"/>
        <v>20</v>
      </c>
      <c r="E104" s="54">
        <f t="shared" si="23"/>
        <v>7</v>
      </c>
      <c r="F104" s="54">
        <f t="shared" si="21"/>
        <v>7</v>
      </c>
      <c r="G104" s="54">
        <f t="shared" si="22"/>
        <v>7</v>
      </c>
      <c r="H104" s="54">
        <f t="shared" si="18"/>
        <v>140</v>
      </c>
    </row>
    <row r="105" spans="1:9">
      <c r="A105" s="43"/>
      <c r="B105" s="54">
        <f t="shared" si="19"/>
        <v>20</v>
      </c>
      <c r="C105" s="53">
        <f t="shared" si="19"/>
        <v>22.5</v>
      </c>
      <c r="D105" s="54">
        <f t="shared" si="20"/>
        <v>21.25</v>
      </c>
      <c r="E105" s="54">
        <f t="shared" si="23"/>
        <v>7</v>
      </c>
      <c r="F105" s="54">
        <f t="shared" si="21"/>
        <v>8.35</v>
      </c>
      <c r="G105" s="54">
        <f t="shared" si="22"/>
        <v>7.6749999999999998</v>
      </c>
      <c r="H105" s="54">
        <f t="shared" si="18"/>
        <v>153.5</v>
      </c>
    </row>
    <row r="106" spans="1:9">
      <c r="A106" s="43"/>
      <c r="B106" s="54">
        <f t="shared" si="19"/>
        <v>5.55</v>
      </c>
      <c r="C106" s="53">
        <f t="shared" si="19"/>
        <v>5.55</v>
      </c>
      <c r="D106" s="54">
        <f t="shared" si="20"/>
        <v>5.55</v>
      </c>
      <c r="E106" s="54">
        <f t="shared" si="23"/>
        <v>8.35</v>
      </c>
      <c r="F106" s="54">
        <f t="shared" si="21"/>
        <v>8.1999999999999993</v>
      </c>
      <c r="G106" s="54">
        <f t="shared" si="22"/>
        <v>8.2749999999999986</v>
      </c>
      <c r="H106" s="129">
        <f t="shared" si="18"/>
        <v>45.926249999999989</v>
      </c>
    </row>
    <row r="107" spans="1:9">
      <c r="A107" s="43"/>
      <c r="B107" s="155"/>
      <c r="C107" s="155"/>
      <c r="D107" s="156"/>
      <c r="E107" s="155"/>
      <c r="F107" s="155"/>
      <c r="G107" s="155"/>
      <c r="H107" s="157">
        <f>SUM(H97:H106)</f>
        <v>1163.365</v>
      </c>
      <c r="I107" s="158" t="s">
        <v>82</v>
      </c>
    </row>
    <row r="108" spans="1:9">
      <c r="A108" s="43"/>
      <c r="B108" s="168"/>
      <c r="C108" s="168"/>
      <c r="D108" s="168"/>
      <c r="E108" s="168"/>
      <c r="F108" s="168"/>
      <c r="G108" s="168"/>
    </row>
    <row r="109" spans="1:9">
      <c r="A109" s="43"/>
      <c r="B109" s="277" t="s">
        <v>136</v>
      </c>
      <c r="C109" s="277"/>
      <c r="D109" s="277"/>
      <c r="E109" s="277"/>
      <c r="F109" s="277"/>
      <c r="G109" s="277"/>
      <c r="H109" s="277"/>
    </row>
    <row r="110" spans="1:9">
      <c r="A110" s="43"/>
      <c r="B110" s="59" t="s">
        <v>133</v>
      </c>
      <c r="C110" s="59" t="s">
        <v>134</v>
      </c>
      <c r="D110" s="59" t="s">
        <v>135</v>
      </c>
      <c r="E110" s="129" t="s">
        <v>78</v>
      </c>
      <c r="F110" s="129" t="s">
        <v>79</v>
      </c>
      <c r="G110" s="129" t="s">
        <v>80</v>
      </c>
      <c r="H110" s="129" t="s">
        <v>122</v>
      </c>
    </row>
    <row r="111" spans="1:9">
      <c r="A111" s="43"/>
      <c r="B111" s="54">
        <f>B36</f>
        <v>7.8</v>
      </c>
      <c r="C111" s="54">
        <f>C36</f>
        <v>14</v>
      </c>
      <c r="D111" s="54">
        <f t="shared" ref="D111:D117" si="24">(B111+C111)/2</f>
        <v>10.9</v>
      </c>
      <c r="E111" s="54">
        <f>E36-(0.3*2+0.15*2)</f>
        <v>9.5499999999999989</v>
      </c>
      <c r="F111" s="54">
        <f>F36-(0.3*2+0.15*2)</f>
        <v>4.8499999999999996</v>
      </c>
      <c r="G111" s="54">
        <f t="shared" ref="G111:G117" si="25">(E111+F111)/2</f>
        <v>7.1999999999999993</v>
      </c>
      <c r="H111" s="54">
        <f t="shared" ref="H111:H117" si="26">B111*G111</f>
        <v>56.16</v>
      </c>
    </row>
    <row r="112" spans="1:9">
      <c r="A112" s="43"/>
      <c r="B112" s="54">
        <f t="shared" ref="B112:C117" si="27">B37</f>
        <v>20</v>
      </c>
      <c r="C112" s="54">
        <f t="shared" si="27"/>
        <v>20.350000000000001</v>
      </c>
      <c r="D112" s="54">
        <f t="shared" si="24"/>
        <v>20.175000000000001</v>
      </c>
      <c r="E112" s="54">
        <f>F111</f>
        <v>4.8499999999999996</v>
      </c>
      <c r="F112" s="54">
        <f t="shared" ref="F112:F117" si="28">F37-(0.3*2+0.15*2)</f>
        <v>4.5999999999999996</v>
      </c>
      <c r="G112" s="54">
        <f t="shared" si="25"/>
        <v>4.7249999999999996</v>
      </c>
      <c r="H112" s="54">
        <f t="shared" si="26"/>
        <v>94.5</v>
      </c>
    </row>
    <row r="113" spans="1:9">
      <c r="A113" s="43"/>
      <c r="B113" s="54">
        <f t="shared" si="27"/>
        <v>20</v>
      </c>
      <c r="C113" s="54">
        <f t="shared" si="27"/>
        <v>20</v>
      </c>
      <c r="D113" s="54">
        <f t="shared" si="24"/>
        <v>20</v>
      </c>
      <c r="E113" s="54">
        <f>E38-(0.3*2+0.15*2)</f>
        <v>4.5999999999999996</v>
      </c>
      <c r="F113" s="54">
        <f t="shared" si="28"/>
        <v>4.5999999999999996</v>
      </c>
      <c r="G113" s="54">
        <f t="shared" si="25"/>
        <v>4.5999999999999996</v>
      </c>
      <c r="H113" s="54">
        <f t="shared" si="26"/>
        <v>92</v>
      </c>
    </row>
    <row r="114" spans="1:9">
      <c r="A114" s="43"/>
      <c r="B114" s="54">
        <f t="shared" si="27"/>
        <v>21.55</v>
      </c>
      <c r="C114" s="54">
        <f t="shared" si="27"/>
        <v>21.25</v>
      </c>
      <c r="D114" s="54">
        <f t="shared" si="24"/>
        <v>21.4</v>
      </c>
      <c r="E114" s="54">
        <f>E39-(0.3*2+0.15*2)</f>
        <v>4.5999999999999996</v>
      </c>
      <c r="F114" s="54">
        <f t="shared" si="28"/>
        <v>4.5999999999999996</v>
      </c>
      <c r="G114" s="54">
        <f t="shared" si="25"/>
        <v>4.5999999999999996</v>
      </c>
      <c r="H114" s="54">
        <f t="shared" si="26"/>
        <v>99.13</v>
      </c>
    </row>
    <row r="115" spans="1:9">
      <c r="A115" s="43"/>
      <c r="B115" s="54">
        <f t="shared" si="27"/>
        <v>40.4</v>
      </c>
      <c r="C115" s="54">
        <f t="shared" si="27"/>
        <v>40</v>
      </c>
      <c r="D115" s="54">
        <f t="shared" si="24"/>
        <v>40.200000000000003</v>
      </c>
      <c r="E115" s="54">
        <f>E40-(0.3*2+0.15*2)</f>
        <v>4.5999999999999996</v>
      </c>
      <c r="F115" s="54">
        <f t="shared" si="28"/>
        <v>4.5999999999999996</v>
      </c>
      <c r="G115" s="54">
        <f t="shared" si="25"/>
        <v>4.5999999999999996</v>
      </c>
      <c r="H115" s="54">
        <f t="shared" si="26"/>
        <v>185.83999999999997</v>
      </c>
    </row>
    <row r="116" spans="1:9">
      <c r="A116" s="43"/>
      <c r="B116" s="54">
        <f t="shared" si="27"/>
        <v>69.349999999999994</v>
      </c>
      <c r="C116" s="54">
        <f t="shared" si="27"/>
        <v>69.349999999999994</v>
      </c>
      <c r="D116" s="54">
        <f t="shared" si="24"/>
        <v>69.349999999999994</v>
      </c>
      <c r="E116" s="54">
        <f>E41-(0.3*2+0.15*2)</f>
        <v>4.5999999999999996</v>
      </c>
      <c r="F116" s="54">
        <f t="shared" si="28"/>
        <v>4.5999999999999996</v>
      </c>
      <c r="G116" s="54">
        <f t="shared" si="25"/>
        <v>4.5999999999999996</v>
      </c>
      <c r="H116" s="54">
        <f t="shared" si="26"/>
        <v>319.00999999999993</v>
      </c>
    </row>
    <row r="117" spans="1:9">
      <c r="A117" s="43"/>
      <c r="B117" s="54">
        <f t="shared" si="27"/>
        <v>11.4</v>
      </c>
      <c r="C117" s="54">
        <f t="shared" si="27"/>
        <v>12.05</v>
      </c>
      <c r="D117" s="54">
        <f t="shared" si="24"/>
        <v>11.725000000000001</v>
      </c>
      <c r="E117" s="54">
        <f>E42-(0.3*2+0.15*2)</f>
        <v>4.5999999999999996</v>
      </c>
      <c r="F117" s="54">
        <f t="shared" si="28"/>
        <v>4.5999999999999996</v>
      </c>
      <c r="G117" s="54">
        <f t="shared" si="25"/>
        <v>4.5999999999999996</v>
      </c>
      <c r="H117" s="54">
        <f t="shared" si="26"/>
        <v>52.44</v>
      </c>
    </row>
    <row r="118" spans="1:9">
      <c r="A118" s="43"/>
      <c r="B118" s="155"/>
      <c r="C118" s="155"/>
      <c r="D118" s="156"/>
      <c r="E118" s="155"/>
      <c r="F118" s="155"/>
      <c r="G118" s="155"/>
      <c r="H118" s="160">
        <f>SUM(H111:H117)</f>
        <v>899.07999999999993</v>
      </c>
      <c r="I118" s="158" t="s">
        <v>82</v>
      </c>
    </row>
    <row r="119" spans="1:9">
      <c r="A119" s="43"/>
      <c r="B119" s="168"/>
      <c r="C119" s="168"/>
      <c r="D119" s="168"/>
      <c r="E119" s="168"/>
      <c r="F119" s="168"/>
      <c r="G119" s="168"/>
    </row>
    <row r="120" spans="1:9">
      <c r="A120" s="43"/>
      <c r="B120" s="277" t="s">
        <v>137</v>
      </c>
      <c r="C120" s="277"/>
      <c r="D120" s="277"/>
      <c r="E120" s="277"/>
      <c r="F120" s="277"/>
      <c r="G120" s="277"/>
      <c r="H120" s="277"/>
      <c r="I120" s="159"/>
    </row>
    <row r="121" spans="1:9">
      <c r="A121" s="43"/>
      <c r="B121" s="59" t="s">
        <v>133</v>
      </c>
      <c r="C121" s="59" t="s">
        <v>134</v>
      </c>
      <c r="D121" s="59" t="s">
        <v>135</v>
      </c>
      <c r="E121" s="129" t="s">
        <v>78</v>
      </c>
      <c r="F121" s="129" t="s">
        <v>79</v>
      </c>
      <c r="G121" s="129" t="s">
        <v>80</v>
      </c>
      <c r="H121" s="129" t="s">
        <v>122</v>
      </c>
      <c r="I121" s="159"/>
    </row>
    <row r="122" spans="1:9">
      <c r="A122" s="43"/>
      <c r="B122" s="54">
        <f>B47</f>
        <v>3.95</v>
      </c>
      <c r="C122" s="54">
        <f>C47</f>
        <v>3.9</v>
      </c>
      <c r="D122" s="54">
        <f t="shared" ref="D122" si="29">(B122+C122)/2</f>
        <v>3.9249999999999998</v>
      </c>
      <c r="E122" s="54">
        <f>E47-(0.3*2+0.15*2)</f>
        <v>4.5999999999999996</v>
      </c>
      <c r="F122" s="54">
        <f>F47-(0.3*2+0.15*2)</f>
        <v>5.25</v>
      </c>
      <c r="G122" s="54">
        <f t="shared" ref="G122" si="30">(E122+F122)/2</f>
        <v>4.9249999999999998</v>
      </c>
      <c r="H122" s="54">
        <f>B122*G122</f>
        <v>19.453749999999999</v>
      </c>
    </row>
    <row r="123" spans="1:9">
      <c r="A123" s="43"/>
      <c r="B123" s="278" t="s">
        <v>138</v>
      </c>
      <c r="C123" s="279"/>
      <c r="D123" s="279"/>
      <c r="E123" s="279"/>
      <c r="F123" s="279"/>
      <c r="G123" s="280"/>
      <c r="H123" s="54">
        <v>112.47</v>
      </c>
    </row>
    <row r="124" spans="1:9">
      <c r="A124" s="43"/>
      <c r="B124" s="54">
        <f>B49</f>
        <v>18.45</v>
      </c>
      <c r="C124" s="54">
        <f>C49</f>
        <v>21.05</v>
      </c>
      <c r="D124" s="54">
        <f t="shared" ref="D124:D129" si="31">(B124+C124)/2</f>
        <v>19.75</v>
      </c>
      <c r="E124" s="54">
        <f>E49-(0.3*2+0.15*2)</f>
        <v>5.6</v>
      </c>
      <c r="F124" s="54">
        <f>F49-(0.3*2+0.15*2)</f>
        <v>4.5999999999999996</v>
      </c>
      <c r="G124" s="54">
        <f t="shared" ref="G124:G129" si="32">(E124+F124)/2</f>
        <v>5.0999999999999996</v>
      </c>
      <c r="H124" s="54">
        <f t="shared" ref="H124:H129" si="33">B124*G124</f>
        <v>94.094999999999985</v>
      </c>
    </row>
    <row r="125" spans="1:9">
      <c r="A125" s="43"/>
      <c r="B125" s="54">
        <f t="shared" ref="B125:C129" si="34">B50</f>
        <v>20.95</v>
      </c>
      <c r="C125" s="54">
        <f t="shared" si="34"/>
        <v>23.85</v>
      </c>
      <c r="D125" s="54">
        <f t="shared" si="31"/>
        <v>22.4</v>
      </c>
      <c r="E125" s="54">
        <f t="shared" ref="E125:E129" si="35">F124</f>
        <v>4.5999999999999996</v>
      </c>
      <c r="F125" s="54">
        <f>F50-(0.3*2+0.15*2)</f>
        <v>4.5999999999999996</v>
      </c>
      <c r="G125" s="54">
        <f t="shared" si="32"/>
        <v>4.5999999999999996</v>
      </c>
      <c r="H125" s="54">
        <f t="shared" si="33"/>
        <v>96.36999999999999</v>
      </c>
    </row>
    <row r="126" spans="1:9">
      <c r="A126" s="43"/>
      <c r="B126" s="54">
        <f t="shared" si="34"/>
        <v>11.3</v>
      </c>
      <c r="C126" s="54">
        <f t="shared" si="34"/>
        <v>12.8</v>
      </c>
      <c r="D126" s="54">
        <f t="shared" si="31"/>
        <v>12.05</v>
      </c>
      <c r="E126" s="54">
        <f t="shared" si="35"/>
        <v>4.5999999999999996</v>
      </c>
      <c r="F126" s="54">
        <f>F51-(0.3*2+0.15*2)</f>
        <v>4.5999999999999996</v>
      </c>
      <c r="G126" s="54">
        <f t="shared" si="32"/>
        <v>4.5999999999999996</v>
      </c>
      <c r="H126" s="54">
        <f t="shared" si="33"/>
        <v>51.98</v>
      </c>
    </row>
    <row r="127" spans="1:9">
      <c r="A127" s="43"/>
      <c r="B127" s="54">
        <f t="shared" si="34"/>
        <v>35.299999999999997</v>
      </c>
      <c r="C127" s="54">
        <f t="shared" si="34"/>
        <v>36.15</v>
      </c>
      <c r="D127" s="54">
        <f t="shared" si="31"/>
        <v>35.724999999999994</v>
      </c>
      <c r="E127" s="54">
        <f t="shared" si="35"/>
        <v>4.5999999999999996</v>
      </c>
      <c r="F127" s="54">
        <f>F52-(0.3*2+0.15*2)</f>
        <v>4.5999999999999996</v>
      </c>
      <c r="G127" s="54">
        <f t="shared" si="32"/>
        <v>4.5999999999999996</v>
      </c>
      <c r="H127" s="54">
        <f t="shared" si="33"/>
        <v>162.37999999999997</v>
      </c>
    </row>
    <row r="128" spans="1:9">
      <c r="A128" s="43"/>
      <c r="B128" s="54">
        <f t="shared" si="34"/>
        <v>50.65</v>
      </c>
      <c r="C128" s="54">
        <f t="shared" si="34"/>
        <v>49.85</v>
      </c>
      <c r="D128" s="54">
        <f t="shared" si="31"/>
        <v>50.25</v>
      </c>
      <c r="E128" s="54">
        <f t="shared" si="35"/>
        <v>4.5999999999999996</v>
      </c>
      <c r="F128" s="54">
        <f>F53-(0.3*2+0.15*2)</f>
        <v>4.5999999999999996</v>
      </c>
      <c r="G128" s="54">
        <f t="shared" si="32"/>
        <v>4.5999999999999996</v>
      </c>
      <c r="H128" s="54">
        <f t="shared" si="33"/>
        <v>232.98999999999998</v>
      </c>
    </row>
    <row r="129" spans="1:9">
      <c r="A129" s="43"/>
      <c r="B129" s="54">
        <f t="shared" si="34"/>
        <v>34.25</v>
      </c>
      <c r="C129" s="54">
        <f t="shared" si="34"/>
        <v>32.799999999999997</v>
      </c>
      <c r="D129" s="54">
        <f t="shared" si="31"/>
        <v>33.524999999999999</v>
      </c>
      <c r="E129" s="54">
        <f t="shared" si="35"/>
        <v>4.5999999999999996</v>
      </c>
      <c r="F129" s="54">
        <f>F54-(0.3*2+0.15*2)</f>
        <v>4.5999999999999996</v>
      </c>
      <c r="G129" s="54">
        <f t="shared" si="32"/>
        <v>4.5999999999999996</v>
      </c>
      <c r="H129" s="54">
        <f t="shared" si="33"/>
        <v>157.54999999999998</v>
      </c>
    </row>
    <row r="130" spans="1:9">
      <c r="A130" s="43"/>
      <c r="B130" s="43"/>
      <c r="E130" s="40"/>
      <c r="F130" s="40"/>
      <c r="G130" s="40"/>
      <c r="H130" s="161">
        <f>SUM(H122:H129)</f>
        <v>927.28874999999994</v>
      </c>
      <c r="I130" s="162" t="s">
        <v>82</v>
      </c>
    </row>
    <row r="131" spans="1:9">
      <c r="A131" s="43"/>
      <c r="B131" s="43" t="s">
        <v>139</v>
      </c>
      <c r="D131" s="56">
        <f>H130+H118+H107</f>
        <v>2989.7337499999999</v>
      </c>
      <c r="E131" s="67" t="s">
        <v>82</v>
      </c>
      <c r="F131" s="40"/>
      <c r="G131" s="40"/>
      <c r="H131" s="163"/>
      <c r="I131" s="44"/>
    </row>
    <row r="132" spans="1:9">
      <c r="A132" s="43"/>
      <c r="B132" s="168"/>
      <c r="C132" s="168"/>
      <c r="D132" s="168"/>
      <c r="E132" s="168"/>
      <c r="F132" s="168"/>
      <c r="G132" s="168"/>
    </row>
    <row r="133" spans="1:9" ht="15" customHeight="1">
      <c r="A133" s="51" t="s">
        <v>128</v>
      </c>
      <c r="B133" s="276" t="s">
        <v>85</v>
      </c>
      <c r="C133" s="276"/>
      <c r="D133" s="276"/>
      <c r="E133" s="276"/>
      <c r="F133" s="276"/>
      <c r="G133" s="276"/>
    </row>
    <row r="134" spans="1:9">
      <c r="A134" s="43"/>
      <c r="B134" s="57"/>
      <c r="C134" s="57"/>
      <c r="D134" s="57"/>
      <c r="E134" s="57"/>
      <c r="F134" s="57"/>
      <c r="G134" s="57"/>
    </row>
    <row r="135" spans="1:9" ht="15" customHeight="1">
      <c r="A135" s="43"/>
      <c r="B135" s="270" t="s">
        <v>86</v>
      </c>
      <c r="C135" s="271"/>
      <c r="D135" s="271"/>
      <c r="E135" s="271"/>
      <c r="F135" s="271"/>
      <c r="G135" s="272"/>
    </row>
    <row r="136" spans="1:9">
      <c r="A136" s="43"/>
      <c r="B136" s="58" t="s">
        <v>87</v>
      </c>
      <c r="C136" s="53" t="s">
        <v>77</v>
      </c>
      <c r="D136" s="53" t="s">
        <v>88</v>
      </c>
      <c r="E136" s="53" t="s">
        <v>89</v>
      </c>
      <c r="F136" s="53" t="s">
        <v>90</v>
      </c>
      <c r="G136" s="59" t="s">
        <v>81</v>
      </c>
    </row>
    <row r="137" spans="1:9">
      <c r="A137" s="43"/>
      <c r="B137" s="60" t="s">
        <v>91</v>
      </c>
      <c r="C137" s="55">
        <f>D90</f>
        <v>1057.2</v>
      </c>
      <c r="D137" s="55">
        <v>0.15</v>
      </c>
      <c r="E137" s="55">
        <v>0.13</v>
      </c>
      <c r="F137" s="55">
        <v>0.3</v>
      </c>
      <c r="G137" s="61">
        <f>(((D137+E137)*F137)/2)*C137</f>
        <v>44.402400000000007</v>
      </c>
    </row>
    <row r="138" spans="1:9">
      <c r="A138" s="43"/>
      <c r="B138" s="62" t="s">
        <v>92</v>
      </c>
      <c r="C138" s="273">
        <f>D131</f>
        <v>2989.7337499999999</v>
      </c>
      <c r="D138" s="274"/>
      <c r="E138" s="274"/>
      <c r="F138" s="63">
        <v>0.08</v>
      </c>
      <c r="G138" s="61">
        <f>C138*F138</f>
        <v>239.17869999999999</v>
      </c>
    </row>
    <row r="139" spans="1:9">
      <c r="A139" s="43"/>
      <c r="B139" s="62" t="s">
        <v>93</v>
      </c>
      <c r="C139" s="273">
        <f>D131</f>
        <v>2989.7337499999999</v>
      </c>
      <c r="D139" s="274"/>
      <c r="E139" s="274"/>
      <c r="F139" s="63">
        <v>0.06</v>
      </c>
      <c r="G139" s="61">
        <f>C139*F139</f>
        <v>179.38402499999998</v>
      </c>
    </row>
    <row r="140" spans="1:9">
      <c r="A140" s="43"/>
      <c r="B140" s="57"/>
      <c r="C140" s="57"/>
      <c r="D140" s="57"/>
      <c r="E140" s="57"/>
      <c r="G140" s="64">
        <f>SUM(G137:G139)</f>
        <v>462.96512499999994</v>
      </c>
      <c r="H140" s="65" t="s">
        <v>94</v>
      </c>
    </row>
    <row r="141" spans="1:9">
      <c r="A141" s="43"/>
      <c r="B141" s="57"/>
      <c r="C141" s="57"/>
      <c r="D141" s="57"/>
      <c r="E141" s="57"/>
      <c r="F141" s="57"/>
      <c r="G141" s="57"/>
    </row>
    <row r="142" spans="1:9">
      <c r="A142" s="43"/>
      <c r="B142" s="274" t="s">
        <v>95</v>
      </c>
      <c r="C142" s="274"/>
      <c r="D142" s="274"/>
      <c r="E142" s="57"/>
      <c r="F142" s="57"/>
      <c r="G142" s="57"/>
    </row>
    <row r="143" spans="1:9">
      <c r="A143" s="43"/>
      <c r="B143" s="66" t="s">
        <v>81</v>
      </c>
      <c r="C143" s="66" t="s">
        <v>96</v>
      </c>
      <c r="D143" s="63" t="s">
        <v>97</v>
      </c>
      <c r="E143" s="57"/>
      <c r="F143" s="57"/>
      <c r="G143" s="57"/>
    </row>
    <row r="144" spans="1:9">
      <c r="A144" s="43"/>
      <c r="B144" s="55">
        <f>G140</f>
        <v>462.96512499999994</v>
      </c>
      <c r="C144" s="55">
        <v>15.6</v>
      </c>
      <c r="D144" s="56">
        <f>B144*C144</f>
        <v>7222.2559499999988</v>
      </c>
      <c r="E144" s="67" t="s">
        <v>98</v>
      </c>
      <c r="F144" s="57"/>
      <c r="G144" s="57"/>
    </row>
    <row r="145" spans="1:8">
      <c r="A145" s="43"/>
      <c r="B145" s="57"/>
      <c r="C145" s="57"/>
      <c r="D145" s="57"/>
      <c r="E145" s="57"/>
      <c r="F145" s="57"/>
      <c r="G145" s="57"/>
    </row>
    <row r="146" spans="1:8">
      <c r="A146" s="50" t="s">
        <v>31</v>
      </c>
      <c r="B146" s="44" t="s">
        <v>60</v>
      </c>
    </row>
    <row r="147" spans="1:8">
      <c r="A147" s="51" t="s">
        <v>129</v>
      </c>
      <c r="B147" s="52" t="s">
        <v>62</v>
      </c>
    </row>
    <row r="148" spans="1:8">
      <c r="A148" s="51"/>
      <c r="B148" s="52"/>
    </row>
    <row r="149" spans="1:8">
      <c r="B149" s="151" t="s">
        <v>132</v>
      </c>
      <c r="C149" s="151"/>
      <c r="D149" s="151"/>
      <c r="E149" s="152"/>
      <c r="F149" s="152"/>
    </row>
    <row r="150" spans="1:8">
      <c r="B150" s="151"/>
      <c r="C150" s="151"/>
      <c r="D150" s="151"/>
      <c r="E150" s="151"/>
      <c r="F150" s="151"/>
    </row>
    <row r="151" spans="1:8">
      <c r="B151" s="68">
        <f>D90-(B81+B65+B73)</f>
        <v>1029.6500000000001</v>
      </c>
      <c r="C151" s="69" t="s">
        <v>84</v>
      </c>
      <c r="D151" s="151"/>
      <c r="E151" s="151"/>
      <c r="F151" s="151"/>
    </row>
    <row r="152" spans="1:8">
      <c r="B152" s="169"/>
      <c r="C152" s="170"/>
      <c r="D152" s="151"/>
      <c r="E152" s="151"/>
      <c r="F152" s="151"/>
    </row>
    <row r="153" spans="1:8">
      <c r="A153" s="51" t="s">
        <v>130</v>
      </c>
      <c r="B153" s="52" t="s">
        <v>100</v>
      </c>
    </row>
    <row r="155" spans="1:8" ht="36">
      <c r="B155" s="70" t="s">
        <v>77</v>
      </c>
      <c r="C155" s="70" t="s">
        <v>104</v>
      </c>
      <c r="D155" s="71" t="s">
        <v>102</v>
      </c>
      <c r="E155" s="71" t="s">
        <v>101</v>
      </c>
      <c r="F155" s="72" t="s">
        <v>103</v>
      </c>
      <c r="G155" s="70" t="s">
        <v>81</v>
      </c>
    </row>
    <row r="156" spans="1:8">
      <c r="B156" s="61">
        <f>B151</f>
        <v>1029.6500000000001</v>
      </c>
      <c r="C156" s="61">
        <v>0.3</v>
      </c>
      <c r="D156" s="61">
        <f>0.08+0.06</f>
        <v>0.14000000000000001</v>
      </c>
      <c r="E156" s="61">
        <v>0.1</v>
      </c>
      <c r="F156" s="73">
        <f>D156-E156</f>
        <v>4.0000000000000008E-2</v>
      </c>
      <c r="G156" s="171">
        <f t="shared" ref="G156" si="36">B156*C156*F156</f>
        <v>12.355800000000004</v>
      </c>
    </row>
    <row r="157" spans="1:8">
      <c r="G157" s="56">
        <f>SUM(G156:G156)</f>
        <v>12.355800000000004</v>
      </c>
      <c r="H157" s="67" t="s">
        <v>94</v>
      </c>
    </row>
    <row r="159" spans="1:8">
      <c r="B159" t="s">
        <v>148</v>
      </c>
    </row>
  </sheetData>
  <mergeCells count="22">
    <mergeCell ref="B20:H20"/>
    <mergeCell ref="B34:H34"/>
    <mergeCell ref="B45:H45"/>
    <mergeCell ref="B48:G48"/>
    <mergeCell ref="B61:D61"/>
    <mergeCell ref="F61:H61"/>
    <mergeCell ref="B1:G1"/>
    <mergeCell ref="B135:G135"/>
    <mergeCell ref="C138:E138"/>
    <mergeCell ref="C139:E139"/>
    <mergeCell ref="B142:D142"/>
    <mergeCell ref="B10:G11"/>
    <mergeCell ref="B58:G59"/>
    <mergeCell ref="B92:G93"/>
    <mergeCell ref="B133:G133"/>
    <mergeCell ref="B120:H120"/>
    <mergeCell ref="B123:G123"/>
    <mergeCell ref="B76:D76"/>
    <mergeCell ref="G73:H73"/>
    <mergeCell ref="B95:H95"/>
    <mergeCell ref="B109:H109"/>
    <mergeCell ref="A13:D13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rowBreaks count="2" manualBreakCount="2">
    <brk id="75" max="8" man="1"/>
    <brk id="1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P. Orçamentaria</vt:lpstr>
      <vt:lpstr>CRONOGRAMA</vt:lpstr>
      <vt:lpstr>MC</vt:lpstr>
      <vt:lpstr>MC!Area_de_impressao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PMBM</cp:lastModifiedBy>
  <cp:lastPrinted>2020-03-04T19:59:11Z</cp:lastPrinted>
  <dcterms:created xsi:type="dcterms:W3CDTF">2019-10-18T20:30:03Z</dcterms:created>
  <dcterms:modified xsi:type="dcterms:W3CDTF">2020-03-04T20:11:56Z</dcterms:modified>
</cp:coreProperties>
</file>